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7495DAB3-08F9-4CF3-B397-1FEB7C28F04A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87" i="6" l="1"/>
  <c r="BB487" i="6" s="1"/>
  <c r="AZ486" i="6"/>
  <c r="BB486" i="6" s="1"/>
  <c r="AZ483" i="6"/>
  <c r="BB483" i="6" s="1"/>
  <c r="AZ482" i="6"/>
  <c r="BB482" i="6" s="1"/>
  <c r="AZ478" i="6"/>
  <c r="BB478" i="6" s="1"/>
  <c r="AZ474" i="6"/>
  <c r="BB474" i="6" s="1"/>
  <c r="AZ471" i="6"/>
  <c r="BB471" i="6" s="1"/>
  <c r="AZ470" i="6"/>
  <c r="BB470" i="6" s="1"/>
  <c r="AZ467" i="6"/>
  <c r="BB467" i="6" s="1"/>
  <c r="AZ466" i="6"/>
  <c r="BB466" i="6" s="1"/>
  <c r="AZ462" i="6"/>
  <c r="BB462" i="6" s="1"/>
  <c r="AZ459" i="6"/>
  <c r="BB459" i="6" s="1"/>
  <c r="AZ458" i="6"/>
  <c r="BB458" i="6" s="1"/>
  <c r="AZ454" i="6"/>
  <c r="BB454" i="6" s="1"/>
  <c r="AZ451" i="6"/>
  <c r="BB451" i="6" s="1"/>
  <c r="AZ450" i="6"/>
  <c r="BB450" i="6" s="1"/>
  <c r="AZ443" i="6"/>
  <c r="BB443" i="6" s="1"/>
  <c r="AZ442" i="6"/>
  <c r="BB442" i="6" s="1"/>
  <c r="AZ435" i="6"/>
  <c r="BB435" i="6" s="1"/>
  <c r="AZ434" i="6"/>
  <c r="BB434" i="6" s="1"/>
  <c r="AZ431" i="6"/>
  <c r="BB431" i="6" s="1"/>
  <c r="AZ430" i="6"/>
  <c r="BB430" i="6" s="1"/>
  <c r="AZ427" i="6"/>
  <c r="BB427" i="6" s="1"/>
  <c r="AZ426" i="6"/>
  <c r="BB426" i="6" s="1"/>
  <c r="AZ424" i="6"/>
  <c r="BB424" i="6" s="1"/>
  <c r="AZ423" i="6"/>
  <c r="BB423" i="6" s="1"/>
  <c r="AZ422" i="6"/>
  <c r="BB422" i="6" s="1"/>
  <c r="AZ418" i="6"/>
  <c r="BB418" i="6" s="1"/>
  <c r="AZ414" i="6"/>
  <c r="BB414" i="6" s="1"/>
  <c r="AZ411" i="6"/>
  <c r="BB411" i="6" s="1"/>
  <c r="AZ410" i="6"/>
  <c r="BB410" i="6" s="1"/>
  <c r="AZ406" i="6"/>
  <c r="BB406" i="6" s="1"/>
  <c r="AZ405" i="6"/>
  <c r="BB405" i="6" s="1"/>
  <c r="AZ403" i="6"/>
  <c r="BB403" i="6" s="1"/>
  <c r="AZ402" i="6"/>
  <c r="BB402" i="6" s="1"/>
  <c r="AZ400" i="6"/>
  <c r="BB400" i="6" s="1"/>
  <c r="AZ399" i="6"/>
  <c r="BB399" i="6" s="1"/>
  <c r="AZ398" i="6"/>
  <c r="BB398" i="6" s="1"/>
  <c r="AZ397" i="6"/>
  <c r="BB397" i="6" s="1"/>
  <c r="AZ394" i="6"/>
  <c r="BB394" i="6" s="1"/>
  <c r="AZ391" i="6"/>
  <c r="BB391" i="6" s="1"/>
  <c r="AZ390" i="6"/>
  <c r="BB390" i="6" s="1"/>
  <c r="AZ383" i="6"/>
  <c r="BB383" i="6" s="1"/>
  <c r="AZ382" i="6"/>
  <c r="BB382" i="6" s="1"/>
  <c r="AZ380" i="6"/>
  <c r="BB380" i="6" s="1"/>
  <c r="AZ379" i="6"/>
  <c r="BB379" i="6" s="1"/>
  <c r="AZ378" i="6"/>
  <c r="BB378" i="6" s="1"/>
  <c r="AZ377" i="6"/>
  <c r="BB377" i="6" s="1"/>
  <c r="AZ376" i="6"/>
  <c r="BB376" i="6" s="1"/>
  <c r="AZ375" i="6"/>
  <c r="BB375" i="6" s="1"/>
  <c r="AZ374" i="6"/>
  <c r="BB374" i="6" s="1"/>
  <c r="AZ370" i="6"/>
  <c r="BB370" i="6" s="1"/>
  <c r="AZ368" i="6"/>
  <c r="BB368" i="6" s="1"/>
  <c r="AZ367" i="6"/>
  <c r="BB367" i="6" s="1"/>
  <c r="AZ366" i="6"/>
  <c r="BB366" i="6" s="1"/>
  <c r="AZ362" i="6"/>
  <c r="BB362" i="6" s="1"/>
  <c r="AZ359" i="6"/>
  <c r="BB359" i="6" s="1"/>
  <c r="AZ358" i="6"/>
  <c r="BB358" i="6" s="1"/>
  <c r="AZ356" i="6"/>
  <c r="BB356" i="6" s="1"/>
  <c r="AZ355" i="6"/>
  <c r="BB355" i="6" s="1"/>
  <c r="AZ354" i="6"/>
  <c r="BB354" i="6" s="1"/>
  <c r="AZ353" i="6"/>
  <c r="BB353" i="6" s="1"/>
  <c r="AZ351" i="6"/>
  <c r="BB351" i="6" s="1"/>
  <c r="AZ350" i="6"/>
  <c r="BB350" i="6" s="1"/>
  <c r="AZ347" i="6"/>
  <c r="BB347" i="6" s="1"/>
  <c r="AZ346" i="6"/>
  <c r="BB346" i="6" s="1"/>
  <c r="AZ342" i="6"/>
  <c r="BB342" i="6" s="1"/>
  <c r="AZ339" i="6"/>
  <c r="BB339" i="6" s="1"/>
  <c r="AZ338" i="6"/>
  <c r="BB338" i="6" s="1"/>
  <c r="AZ335" i="6"/>
  <c r="BB335" i="6" s="1"/>
  <c r="AZ334" i="6"/>
  <c r="BB334" i="6" s="1"/>
  <c r="AZ330" i="6"/>
  <c r="BB330" i="6" s="1"/>
  <c r="AZ328" i="6"/>
  <c r="BB328" i="6" s="1"/>
  <c r="AZ327" i="6"/>
  <c r="BB327" i="6" s="1"/>
  <c r="AZ326" i="6"/>
  <c r="BB326" i="6" s="1"/>
  <c r="AZ323" i="6"/>
  <c r="BB323" i="6" s="1"/>
  <c r="AZ322" i="6"/>
  <c r="BB322" i="6" s="1"/>
  <c r="AZ319" i="6"/>
  <c r="BB319" i="6" s="1"/>
  <c r="AZ318" i="6"/>
  <c r="BB318" i="6" s="1"/>
  <c r="AZ316" i="6"/>
  <c r="BB316" i="6" s="1"/>
  <c r="AZ315" i="6"/>
  <c r="BB315" i="6" s="1"/>
  <c r="AZ314" i="6"/>
  <c r="BB314" i="6" s="1"/>
  <c r="AZ310" i="6"/>
  <c r="BB310" i="6" s="1"/>
  <c r="AZ306" i="6"/>
  <c r="BB306" i="6" s="1"/>
  <c r="AZ303" i="6"/>
  <c r="BB303" i="6" s="1"/>
  <c r="AZ302" i="6"/>
  <c r="BB302" i="6" s="1"/>
  <c r="AZ299" i="6"/>
  <c r="BB299" i="6" s="1"/>
  <c r="AZ298" i="6"/>
  <c r="BB298" i="6" s="1"/>
  <c r="AZ295" i="6"/>
  <c r="BB295" i="6" s="1"/>
  <c r="AZ294" i="6"/>
  <c r="BB294" i="6" s="1"/>
  <c r="AZ291" i="6"/>
  <c r="BB291" i="6" s="1"/>
  <c r="AZ290" i="6"/>
  <c r="BB290" i="6" s="1"/>
  <c r="AZ286" i="6"/>
  <c r="BB286" i="6" s="1"/>
  <c r="AZ282" i="6"/>
  <c r="BB282" i="6" s="1"/>
  <c r="AZ278" i="6"/>
  <c r="BB278" i="6" s="1"/>
  <c r="AZ276" i="6"/>
  <c r="BB276" i="6" s="1"/>
  <c r="AZ275" i="6"/>
  <c r="BB275" i="6" s="1"/>
  <c r="AZ274" i="6"/>
  <c r="BB274" i="6" s="1"/>
  <c r="AZ272" i="6"/>
  <c r="BB272" i="6" s="1"/>
  <c r="AZ271" i="6"/>
  <c r="BB271" i="6" s="1"/>
  <c r="AZ270" i="6"/>
  <c r="BB270" i="6" s="1"/>
  <c r="AZ268" i="6"/>
  <c r="BB268" i="6" s="1"/>
  <c r="AZ267" i="6"/>
  <c r="BB267" i="6" s="1"/>
  <c r="AZ266" i="6"/>
  <c r="BB266" i="6" s="1"/>
  <c r="AZ262" i="6"/>
  <c r="BB262" i="6" s="1"/>
  <c r="AZ260" i="6"/>
  <c r="BB260" i="6" s="1"/>
  <c r="AZ259" i="6"/>
  <c r="BB259" i="6" s="1"/>
  <c r="AZ258" i="6"/>
  <c r="BB258" i="6" s="1"/>
  <c r="AZ254" i="6"/>
  <c r="BB254" i="6" s="1"/>
  <c r="AZ251" i="6"/>
  <c r="BB251" i="6" s="1"/>
  <c r="AZ250" i="6"/>
  <c r="BB250" i="6" s="1"/>
  <c r="AZ248" i="6"/>
  <c r="BB248" i="6" s="1"/>
  <c r="AZ246" i="6"/>
  <c r="BB246" i="6" s="1"/>
  <c r="AZ243" i="6"/>
  <c r="BB243" i="6" s="1"/>
  <c r="AZ242" i="6"/>
  <c r="BB242" i="6" s="1"/>
  <c r="AZ240" i="6"/>
  <c r="BB240" i="6" s="1"/>
  <c r="AZ239" i="6"/>
  <c r="BB239" i="6" s="1"/>
  <c r="AZ238" i="6"/>
  <c r="BB238" i="6" s="1"/>
  <c r="AZ230" i="6"/>
  <c r="BB230" i="6" s="1"/>
  <c r="AZ228" i="6"/>
  <c r="BB228" i="6" s="1"/>
  <c r="AZ227" i="6"/>
  <c r="BB227" i="6" s="1"/>
  <c r="AZ226" i="6"/>
  <c r="BB226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8" i="6"/>
  <c r="BB218" i="6" s="1"/>
  <c r="AZ215" i="6"/>
  <c r="BB215" i="6" s="1"/>
  <c r="AZ214" i="6"/>
  <c r="BB214" i="6" s="1"/>
  <c r="AZ208" i="6"/>
  <c r="BB208" i="6" s="1"/>
  <c r="AZ207" i="6"/>
  <c r="BB207" i="6" s="1"/>
  <c r="AZ206" i="6"/>
  <c r="BB206" i="6" s="1"/>
  <c r="AZ204" i="6"/>
  <c r="BB204" i="6" s="1"/>
  <c r="AZ203" i="6"/>
  <c r="BB203" i="6" s="1"/>
  <c r="AZ202" i="6"/>
  <c r="BB202" i="6" s="1"/>
  <c r="AZ199" i="6"/>
  <c r="BB199" i="6" s="1"/>
  <c r="AZ198" i="6"/>
  <c r="BB198" i="6" s="1"/>
  <c r="AZ196" i="6"/>
  <c r="BB196" i="6" s="1"/>
  <c r="AZ195" i="6"/>
  <c r="BB195" i="6" s="1"/>
  <c r="AZ194" i="6"/>
  <c r="BB194" i="6" s="1"/>
  <c r="AZ192" i="6"/>
  <c r="BB192" i="6" s="1"/>
  <c r="AZ191" i="6"/>
  <c r="BB191" i="6" s="1"/>
  <c r="AZ190" i="6"/>
  <c r="BB190" i="6" s="1"/>
  <c r="AZ187" i="6"/>
  <c r="BB187" i="6" s="1"/>
  <c r="AZ186" i="6"/>
  <c r="BB186" i="6" s="1"/>
  <c r="AZ182" i="6"/>
  <c r="BB182" i="6" s="1"/>
  <c r="AZ180" i="6"/>
  <c r="BB180" i="6" s="1"/>
  <c r="AZ179" i="6"/>
  <c r="BB179" i="6" s="1"/>
  <c r="AZ178" i="6"/>
  <c r="BB178" i="6" s="1"/>
  <c r="AZ176" i="6"/>
  <c r="BB176" i="6" s="1"/>
  <c r="AZ175" i="6"/>
  <c r="BB175" i="6" s="1"/>
  <c r="AZ172" i="6"/>
  <c r="BB172" i="6" s="1"/>
  <c r="AZ171" i="6"/>
  <c r="BB171" i="6" s="1"/>
  <c r="AZ170" i="6"/>
  <c r="BB170" i="6" s="1"/>
  <c r="AZ167" i="6"/>
  <c r="BB167" i="6" s="1"/>
  <c r="AZ166" i="6"/>
  <c r="BB166" i="6" s="1"/>
  <c r="AZ163" i="6"/>
  <c r="BB163" i="6" s="1"/>
  <c r="AZ162" i="6"/>
  <c r="BB162" i="6" s="1"/>
  <c r="AZ159" i="6"/>
  <c r="BB159" i="6" s="1"/>
  <c r="AZ158" i="6"/>
  <c r="BB158" i="6" s="1"/>
  <c r="AZ156" i="6"/>
  <c r="BB156" i="6" s="1"/>
  <c r="AZ155" i="6"/>
  <c r="BB155" i="6" s="1"/>
  <c r="AZ154" i="6"/>
  <c r="BB154" i="6" s="1"/>
  <c r="AZ150" i="6"/>
  <c r="BB150" i="6" s="1"/>
  <c r="AZ147" i="6"/>
  <c r="BB147" i="6" s="1"/>
  <c r="AZ146" i="6"/>
  <c r="BB146" i="6" s="1"/>
  <c r="AZ143" i="6"/>
  <c r="BB143" i="6" s="1"/>
  <c r="AZ142" i="6"/>
  <c r="BB142" i="6" s="1"/>
  <c r="AZ138" i="6"/>
  <c r="BB138" i="6" s="1"/>
  <c r="AZ135" i="6"/>
  <c r="BB135" i="6" s="1"/>
  <c r="AZ134" i="6"/>
  <c r="BB134" i="6" s="1"/>
  <c r="AZ132" i="6"/>
  <c r="BB132" i="6" s="1"/>
  <c r="AZ131" i="6"/>
  <c r="BB131" i="6" s="1"/>
  <c r="AZ130" i="6"/>
  <c r="BB130" i="6" s="1"/>
  <c r="AZ126" i="6"/>
  <c r="BB126" i="6" s="1"/>
  <c r="AZ122" i="6"/>
  <c r="BB122" i="6" s="1"/>
  <c r="AZ119" i="6"/>
  <c r="BB119" i="6" s="1"/>
  <c r="AZ118" i="6"/>
  <c r="BB118" i="6" s="1"/>
  <c r="AZ116" i="6"/>
  <c r="BB116" i="6" s="1"/>
  <c r="AZ115" i="6"/>
  <c r="BB115" i="6" s="1"/>
  <c r="AZ114" i="6"/>
  <c r="BB114" i="6" s="1"/>
  <c r="AZ112" i="6"/>
  <c r="BB112" i="6" s="1"/>
  <c r="AZ111" i="6"/>
  <c r="BB111" i="6" s="1"/>
  <c r="AZ110" i="6"/>
  <c r="BB110" i="6" s="1"/>
  <c r="AZ108" i="6"/>
  <c r="BB108" i="6" s="1"/>
  <c r="AZ107" i="6"/>
  <c r="BB107" i="6" s="1"/>
  <c r="AZ106" i="6"/>
  <c r="BB106" i="6" s="1"/>
  <c r="AZ103" i="6"/>
  <c r="BB103" i="6" s="1"/>
  <c r="AZ102" i="6"/>
  <c r="BB102" i="6" s="1"/>
  <c r="AZ101" i="6"/>
  <c r="BB101" i="6" s="1"/>
  <c r="AZ99" i="6"/>
  <c r="BB99" i="6" s="1"/>
  <c r="AZ98" i="6"/>
  <c r="BB98" i="6" s="1"/>
  <c r="AZ96" i="6"/>
  <c r="BB96" i="6" s="1"/>
  <c r="AZ95" i="6"/>
  <c r="BB95" i="6" s="1"/>
  <c r="AZ94" i="6"/>
  <c r="BB94" i="6" s="1"/>
  <c r="AZ91" i="6"/>
  <c r="BB91" i="6" s="1"/>
  <c r="AZ90" i="6"/>
  <c r="BB90" i="6" s="1"/>
  <c r="AZ89" i="6"/>
  <c r="BB89" i="6" s="1"/>
  <c r="AZ88" i="6"/>
  <c r="BB88" i="6" s="1"/>
  <c r="AZ87" i="6"/>
  <c r="BB87" i="6" s="1"/>
  <c r="AZ86" i="6"/>
  <c r="BB86" i="6" s="1"/>
  <c r="AZ83" i="6"/>
  <c r="BB83" i="6" s="1"/>
  <c r="AZ82" i="6"/>
  <c r="BB82" i="6" s="1"/>
  <c r="AZ79" i="6"/>
  <c r="BB79" i="6" s="1"/>
  <c r="AZ78" i="6"/>
  <c r="BB78" i="6" s="1"/>
  <c r="AZ75" i="6"/>
  <c r="BB75" i="6" s="1"/>
  <c r="AZ74" i="6"/>
  <c r="BB74" i="6" s="1"/>
  <c r="AZ71" i="6"/>
  <c r="BB71" i="6" s="1"/>
  <c r="AZ70" i="6"/>
  <c r="BB70" i="6" s="1"/>
  <c r="AZ68" i="6"/>
  <c r="BB68" i="6" s="1"/>
  <c r="AZ67" i="6"/>
  <c r="BB67" i="6" s="1"/>
  <c r="AZ66" i="6"/>
  <c r="BB66" i="6" s="1"/>
  <c r="AZ62" i="6"/>
  <c r="BB62" i="6" s="1"/>
  <c r="AZ59" i="6"/>
  <c r="BB59" i="6" s="1"/>
  <c r="AZ58" i="6"/>
  <c r="BB58" i="6" s="1"/>
  <c r="AZ56" i="6"/>
  <c r="BB56" i="6" s="1"/>
  <c r="AZ55" i="6"/>
  <c r="BB55" i="6" s="1"/>
  <c r="AZ54" i="6"/>
  <c r="BB54" i="6" s="1"/>
  <c r="AZ51" i="6"/>
  <c r="BB51" i="6" s="1"/>
  <c r="AZ50" i="6"/>
  <c r="BB50" i="6" s="1"/>
  <c r="AZ48" i="6"/>
  <c r="BB48" i="6" s="1"/>
  <c r="AZ47" i="6"/>
  <c r="BB47" i="6" s="1"/>
  <c r="AZ46" i="6"/>
  <c r="BB46" i="6" s="1"/>
  <c r="AZ45" i="6"/>
  <c r="BB45" i="6" s="1"/>
  <c r="AZ42" i="6"/>
  <c r="BB42" i="6" s="1"/>
  <c r="AZ39" i="6"/>
  <c r="BB39" i="6" s="1"/>
  <c r="AZ38" i="6"/>
  <c r="BB38" i="6" s="1"/>
  <c r="AZ36" i="6"/>
  <c r="BB36" i="6" s="1"/>
  <c r="AZ35" i="6"/>
  <c r="BB35" i="6" s="1"/>
  <c r="AZ34" i="6"/>
  <c r="BB34" i="6" s="1"/>
  <c r="AZ32" i="6"/>
  <c r="BB32" i="6" s="1"/>
  <c r="AZ31" i="6"/>
  <c r="BB31" i="6" s="1"/>
  <c r="AZ30" i="6"/>
  <c r="BB30" i="6" s="1"/>
  <c r="AZ28" i="6"/>
  <c r="BB28" i="6" s="1"/>
  <c r="AZ27" i="6"/>
  <c r="BB27" i="6" s="1"/>
  <c r="AZ26" i="6"/>
  <c r="BB26" i="6" s="1"/>
  <c r="AZ23" i="6"/>
  <c r="BB23" i="6" s="1"/>
  <c r="AZ22" i="6"/>
  <c r="BB22" i="6" s="1"/>
  <c r="AZ20" i="6"/>
  <c r="BB20" i="6" s="1"/>
  <c r="AZ15" i="6"/>
  <c r="BB15" i="6" s="1"/>
  <c r="AZ14" i="6"/>
  <c r="BB14" i="6" s="1"/>
  <c r="AZ12" i="6"/>
  <c r="BB12" i="6" s="1"/>
  <c r="AZ11" i="6"/>
  <c r="BB11" i="6" s="1"/>
  <c r="AZ10" i="6"/>
  <c r="BB10" i="6" s="1"/>
  <c r="AZ8" i="6"/>
  <c r="BB8" i="6" s="1"/>
  <c r="AZ7" i="6"/>
  <c r="BB7" i="6" s="1"/>
  <c r="AZ492" i="6"/>
  <c r="BB492" i="6" s="1"/>
  <c r="AZ491" i="6"/>
  <c r="BB491" i="6" s="1"/>
  <c r="AZ490" i="6"/>
  <c r="BB490" i="6" s="1"/>
  <c r="AZ488" i="6"/>
  <c r="BB488" i="6" s="1"/>
  <c r="AZ468" i="6"/>
  <c r="BB468" i="6" s="1"/>
  <c r="AZ464" i="6"/>
  <c r="BB464" i="6" s="1"/>
  <c r="AZ463" i="6"/>
  <c r="BB463" i="6" s="1"/>
  <c r="AZ460" i="6"/>
  <c r="BB460" i="6" s="1"/>
  <c r="AZ446" i="6"/>
  <c r="BB446" i="6" s="1"/>
  <c r="AZ444" i="6"/>
  <c r="BB444" i="6" s="1"/>
  <c r="AZ440" i="6"/>
  <c r="BB440" i="6" s="1"/>
  <c r="AZ428" i="6"/>
  <c r="BB428" i="6" s="1"/>
  <c r="AZ420" i="6"/>
  <c r="BB420" i="6" s="1"/>
  <c r="AZ419" i="6"/>
  <c r="BB419" i="6" s="1"/>
  <c r="AZ416" i="6"/>
  <c r="BB416" i="6" s="1"/>
  <c r="AZ401" i="6"/>
  <c r="BB401" i="6" s="1"/>
  <c r="AZ388" i="6"/>
  <c r="BB388" i="6" s="1"/>
  <c r="AZ387" i="6"/>
  <c r="BB387" i="6" s="1"/>
  <c r="AZ386" i="6"/>
  <c r="BB386" i="6" s="1"/>
  <c r="AZ385" i="6"/>
  <c r="BB385" i="6" s="1"/>
  <c r="AZ384" i="6"/>
  <c r="BB384" i="6" s="1"/>
  <c r="AZ373" i="6"/>
  <c r="BB373" i="6" s="1"/>
  <c r="AZ372" i="6"/>
  <c r="BB372" i="6" s="1"/>
  <c r="AZ371" i="6"/>
  <c r="BB371" i="6" s="1"/>
  <c r="AZ363" i="6"/>
  <c r="BB363" i="6" s="1"/>
  <c r="AZ357" i="6"/>
  <c r="BB357" i="6" s="1"/>
  <c r="AZ352" i="6"/>
  <c r="BB352" i="6" s="1"/>
  <c r="AZ348" i="6"/>
  <c r="BB348" i="6" s="1"/>
  <c r="AZ343" i="6"/>
  <c r="BB343" i="6" s="1"/>
  <c r="AZ331" i="6"/>
  <c r="BB331" i="6" s="1"/>
  <c r="AZ321" i="6"/>
  <c r="BB321" i="6" s="1"/>
  <c r="AZ320" i="6"/>
  <c r="BB320" i="6" s="1"/>
  <c r="AZ311" i="6"/>
  <c r="BB311" i="6" s="1"/>
  <c r="AZ308" i="6"/>
  <c r="BB308" i="6" s="1"/>
  <c r="AZ307" i="6"/>
  <c r="BB307" i="6" s="1"/>
  <c r="AZ293" i="6"/>
  <c r="BB293" i="6" s="1"/>
  <c r="AZ292" i="6"/>
  <c r="BB292" i="6" s="1"/>
  <c r="AZ287" i="6"/>
  <c r="BB287" i="6" s="1"/>
  <c r="AZ283" i="6"/>
  <c r="BB283" i="6" s="1"/>
  <c r="AZ280" i="6"/>
  <c r="BB280" i="6" s="1"/>
  <c r="AZ277" i="6"/>
  <c r="BB277" i="6" s="1"/>
  <c r="AZ269" i="6"/>
  <c r="BB269" i="6" s="1"/>
  <c r="AZ265" i="6"/>
  <c r="BB265" i="6" s="1"/>
  <c r="AZ264" i="6"/>
  <c r="BB264" i="6" s="1"/>
  <c r="AZ263" i="6"/>
  <c r="BB263" i="6" s="1"/>
  <c r="AZ255" i="6"/>
  <c r="BB255" i="6" s="1"/>
  <c r="AZ241" i="6"/>
  <c r="BB241" i="6" s="1"/>
  <c r="AZ237" i="6"/>
  <c r="BB237" i="6" s="1"/>
  <c r="AZ236" i="6"/>
  <c r="BB236" i="6" s="1"/>
  <c r="AZ235" i="6"/>
  <c r="BB235" i="6" s="1"/>
  <c r="AZ234" i="6"/>
  <c r="BB234" i="6" s="1"/>
  <c r="AZ216" i="6"/>
  <c r="BB216" i="6" s="1"/>
  <c r="AZ213" i="6"/>
  <c r="BB213" i="6" s="1"/>
  <c r="AZ212" i="6"/>
  <c r="BB212" i="6" s="1"/>
  <c r="AZ211" i="6"/>
  <c r="BB211" i="6" s="1"/>
  <c r="AZ210" i="6"/>
  <c r="BB210" i="6" s="1"/>
  <c r="AZ188" i="6"/>
  <c r="BB188" i="6" s="1"/>
  <c r="AZ183" i="6"/>
  <c r="BB183" i="6" s="1"/>
  <c r="AZ174" i="6"/>
  <c r="BB174" i="6" s="1"/>
  <c r="AZ160" i="6"/>
  <c r="BB160" i="6" s="1"/>
  <c r="AZ151" i="6"/>
  <c r="BB151" i="6" s="1"/>
  <c r="AZ149" i="6"/>
  <c r="BB149" i="6" s="1"/>
  <c r="AZ148" i="6"/>
  <c r="BB148" i="6" s="1"/>
  <c r="AZ145" i="6"/>
  <c r="BB145" i="6" s="1"/>
  <c r="AZ133" i="6"/>
  <c r="BB133" i="6" s="1"/>
  <c r="AZ128" i="6"/>
  <c r="BB128" i="6" s="1"/>
  <c r="AZ124" i="6"/>
  <c r="BB124" i="6" s="1"/>
  <c r="AZ123" i="6"/>
  <c r="BB123" i="6" s="1"/>
  <c r="AZ120" i="6"/>
  <c r="BB120" i="6" s="1"/>
  <c r="AZ100" i="6"/>
  <c r="BB100" i="6" s="1"/>
  <c r="AZ92" i="6"/>
  <c r="BB92" i="6" s="1"/>
  <c r="AZ63" i="6"/>
  <c r="BB63" i="6" s="1"/>
  <c r="AZ60" i="6"/>
  <c r="BB60" i="6" s="1"/>
  <c r="AZ49" i="6"/>
  <c r="BB49" i="6" s="1"/>
  <c r="AZ44" i="6"/>
  <c r="BB44" i="6" s="1"/>
  <c r="AZ43" i="6"/>
  <c r="BB43" i="6" s="1"/>
  <c r="AZ40" i="6"/>
  <c r="BB40" i="6" s="1"/>
  <c r="AZ37" i="6"/>
  <c r="BB37" i="6" s="1"/>
  <c r="AZ33" i="6"/>
  <c r="BB33" i="6" s="1"/>
  <c r="AZ19" i="6"/>
  <c r="BB19" i="6" s="1"/>
  <c r="AZ18" i="6"/>
  <c r="BB18" i="6" s="1"/>
  <c r="CG7" i="6"/>
  <c r="AZ472" i="6"/>
  <c r="BB472" i="6" s="1"/>
  <c r="AZ432" i="6"/>
  <c r="BB432" i="6" s="1"/>
  <c r="AZ421" i="6"/>
  <c r="BB421" i="6" s="1"/>
  <c r="AZ409" i="6"/>
  <c r="BB409" i="6" s="1"/>
  <c r="AZ408" i="6"/>
  <c r="BB408" i="6" s="1"/>
  <c r="AZ404" i="6"/>
  <c r="BB404" i="6" s="1"/>
  <c r="AZ396" i="6"/>
  <c r="BB396" i="6" s="1"/>
  <c r="AZ395" i="6"/>
  <c r="BB395" i="6" s="1"/>
  <c r="AZ364" i="6"/>
  <c r="BB364" i="6" s="1"/>
  <c r="AZ360" i="6"/>
  <c r="BB360" i="6" s="1"/>
  <c r="AZ340" i="6"/>
  <c r="BB340" i="6" s="1"/>
  <c r="AZ336" i="6"/>
  <c r="BB336" i="6" s="1"/>
  <c r="AZ324" i="6"/>
  <c r="BB324" i="6" s="1"/>
  <c r="AZ300" i="6"/>
  <c r="BB300" i="6" s="1"/>
  <c r="AZ296" i="6"/>
  <c r="BB296" i="6" s="1"/>
  <c r="AZ284" i="6"/>
  <c r="BB284" i="6" s="1"/>
  <c r="AZ256" i="6"/>
  <c r="BB256" i="6" s="1"/>
  <c r="AZ252" i="6"/>
  <c r="BB252" i="6" s="1"/>
  <c r="AZ232" i="6"/>
  <c r="BB232" i="6" s="1"/>
  <c r="AZ224" i="6"/>
  <c r="BB224" i="6" s="1"/>
  <c r="AZ217" i="6"/>
  <c r="BB217" i="6" s="1"/>
  <c r="AZ200" i="6"/>
  <c r="BB200" i="6" s="1"/>
  <c r="AZ193" i="6"/>
  <c r="BB193" i="6" s="1"/>
  <c r="AZ168" i="6"/>
  <c r="BB168" i="6" s="1"/>
  <c r="AZ164" i="6"/>
  <c r="BB164" i="6" s="1"/>
  <c r="AZ152" i="6"/>
  <c r="BB152" i="6" s="1"/>
  <c r="AZ144" i="6"/>
  <c r="BB144" i="6" s="1"/>
  <c r="AZ136" i="6"/>
  <c r="BB136" i="6" s="1"/>
  <c r="AZ117" i="6"/>
  <c r="BB117" i="6" s="1"/>
  <c r="AZ105" i="6"/>
  <c r="BB105" i="6" s="1"/>
  <c r="AZ80" i="6"/>
  <c r="BB80" i="6" s="1"/>
  <c r="AZ77" i="6"/>
  <c r="BB77" i="6" s="1"/>
  <c r="AZ76" i="6"/>
  <c r="BB76" i="6" s="1"/>
  <c r="AZ72" i="6"/>
  <c r="BB72" i="6" s="1"/>
  <c r="AZ65" i="6"/>
  <c r="BB65" i="6" s="1"/>
  <c r="AZ57" i="6"/>
  <c r="BB57" i="6" s="1"/>
  <c r="AZ53" i="6"/>
  <c r="BB53" i="6" s="1"/>
  <c r="AZ52" i="6"/>
  <c r="BB52" i="6" s="1"/>
  <c r="AZ25" i="6"/>
  <c r="BB25" i="6" s="1"/>
  <c r="AZ24" i="6"/>
  <c r="BB24" i="6" s="1"/>
  <c r="AZ16" i="6"/>
  <c r="BB16" i="6" s="1"/>
  <c r="AZ455" i="6"/>
  <c r="BB455" i="6" s="1"/>
  <c r="AZ433" i="6"/>
  <c r="BB433" i="6" s="1"/>
  <c r="AZ415" i="6"/>
  <c r="BB415" i="6" s="1"/>
  <c r="AZ413" i="6"/>
  <c r="BB413" i="6" s="1"/>
  <c r="AZ389" i="6"/>
  <c r="BB389" i="6" s="1"/>
  <c r="AZ381" i="6"/>
  <c r="BB381" i="6" s="1"/>
  <c r="AZ365" i="6"/>
  <c r="BB365" i="6" s="1"/>
  <c r="AZ361" i="6"/>
  <c r="BB361" i="6" s="1"/>
  <c r="AZ344" i="6"/>
  <c r="BB344" i="6" s="1"/>
  <c r="AZ337" i="6"/>
  <c r="BB337" i="6" s="1"/>
  <c r="AZ329" i="6"/>
  <c r="BB329" i="6" s="1"/>
  <c r="AZ304" i="6"/>
  <c r="BB304" i="6" s="1"/>
  <c r="AZ301" i="6"/>
  <c r="BB301" i="6" s="1"/>
  <c r="AZ297" i="6"/>
  <c r="BB297" i="6" s="1"/>
  <c r="AZ288" i="6"/>
  <c r="BB288" i="6" s="1"/>
  <c r="AZ285" i="6"/>
  <c r="BB285" i="6" s="1"/>
  <c r="AZ261" i="6"/>
  <c r="BB261" i="6" s="1"/>
  <c r="AZ257" i="6"/>
  <c r="BB257" i="6" s="1"/>
  <c r="AZ253" i="6"/>
  <c r="BB253" i="6" s="1"/>
  <c r="AZ245" i="6"/>
  <c r="BB245" i="6" s="1"/>
  <c r="AZ244" i="6"/>
  <c r="BB244" i="6" s="1"/>
  <c r="AZ231" i="6"/>
  <c r="BB231" i="6" s="1"/>
  <c r="AZ229" i="6"/>
  <c r="BB229" i="6" s="1"/>
  <c r="AZ225" i="6"/>
  <c r="BB225" i="6" s="1"/>
  <c r="AZ209" i="6"/>
  <c r="BB209" i="6" s="1"/>
  <c r="AZ205" i="6"/>
  <c r="BB205" i="6" s="1"/>
  <c r="AZ197" i="6"/>
  <c r="BB197" i="6" s="1"/>
  <c r="AZ189" i="6"/>
  <c r="BB189" i="6" s="1"/>
  <c r="AZ181" i="6"/>
  <c r="BB181" i="6" s="1"/>
  <c r="AZ177" i="6"/>
  <c r="BB177" i="6" s="1"/>
  <c r="AZ169" i="6"/>
  <c r="BB169" i="6" s="1"/>
  <c r="AZ157" i="6"/>
  <c r="BB157" i="6" s="1"/>
  <c r="AZ153" i="6"/>
  <c r="BB153" i="6" s="1"/>
  <c r="AZ140" i="6"/>
  <c r="BB140" i="6" s="1"/>
  <c r="AZ139" i="6"/>
  <c r="BB139" i="6" s="1"/>
  <c r="AZ129" i="6"/>
  <c r="BB129" i="6" s="1"/>
  <c r="AZ97" i="6"/>
  <c r="BB97" i="6" s="1"/>
  <c r="AZ93" i="6"/>
  <c r="BB93" i="6" s="1"/>
  <c r="AZ85" i="6"/>
  <c r="BB85" i="6" s="1"/>
  <c r="AZ73" i="6"/>
  <c r="BB73" i="6" s="1"/>
  <c r="AZ69" i="6"/>
  <c r="BB69" i="6" s="1"/>
  <c r="AZ64" i="6"/>
  <c r="BB64" i="6" s="1"/>
  <c r="AZ61" i="6"/>
  <c r="BB61" i="6" s="1"/>
  <c r="AZ41" i="6"/>
  <c r="BB41" i="6" s="1"/>
  <c r="AZ21" i="6"/>
  <c r="BB21" i="6" s="1"/>
  <c r="AZ17" i="6"/>
  <c r="BB17" i="6" s="1"/>
  <c r="AZ13" i="6"/>
  <c r="BB13" i="6" s="1"/>
  <c r="AZ9" i="6"/>
  <c r="BB9" i="6" s="1"/>
  <c r="AZ369" i="6"/>
  <c r="BB369" i="6" s="1"/>
  <c r="AZ333" i="6"/>
  <c r="BB333" i="6" s="1"/>
  <c r="AZ305" i="6"/>
  <c r="BB305" i="6" s="1"/>
  <c r="AZ273" i="6"/>
  <c r="BB273" i="6" s="1"/>
  <c r="AZ247" i="6"/>
  <c r="BB247" i="6" s="1"/>
  <c r="AZ173" i="6"/>
  <c r="BB173" i="6" s="1"/>
  <c r="AZ127" i="6"/>
  <c r="BB127" i="6" s="1"/>
  <c r="AZ104" i="6"/>
  <c r="BB104" i="6" s="1"/>
  <c r="AZ489" i="6"/>
  <c r="BB489" i="6" s="1"/>
  <c r="AZ477" i="6"/>
  <c r="BB477" i="6" s="1"/>
  <c r="AZ465" i="6"/>
  <c r="BB465" i="6" s="1"/>
  <c r="AZ453" i="6"/>
  <c r="BB453" i="6" s="1"/>
  <c r="AZ448" i="6"/>
  <c r="BB448" i="6" s="1"/>
  <c r="AZ447" i="6"/>
  <c r="BB447" i="6" s="1"/>
  <c r="AZ441" i="6"/>
  <c r="BB441" i="6" s="1"/>
  <c r="AZ436" i="6"/>
  <c r="BB436" i="6" s="1"/>
  <c r="AZ429" i="6"/>
  <c r="BB429" i="6" s="1"/>
  <c r="AZ417" i="6"/>
  <c r="BB417" i="6" s="1"/>
  <c r="AZ393" i="6"/>
  <c r="BB393" i="6" s="1"/>
  <c r="AZ345" i="6"/>
  <c r="BB345" i="6" s="1"/>
  <c r="AZ312" i="6"/>
  <c r="BB312" i="6" s="1"/>
  <c r="AZ309" i="6"/>
  <c r="BB309" i="6" s="1"/>
  <c r="AZ281" i="6"/>
  <c r="BB281" i="6" s="1"/>
  <c r="AZ279" i="6"/>
  <c r="BB279" i="6" s="1"/>
  <c r="AZ249" i="6"/>
  <c r="BB249" i="6" s="1"/>
  <c r="AZ184" i="6"/>
  <c r="BB184" i="6" s="1"/>
  <c r="AZ165" i="6"/>
  <c r="BB165" i="6" s="1"/>
  <c r="AZ125" i="6"/>
  <c r="BB125" i="6" s="1"/>
  <c r="AZ81" i="6"/>
  <c r="BB81" i="6" s="1"/>
  <c r="AZ349" i="6"/>
  <c r="BB349" i="6" s="1"/>
  <c r="AZ325" i="6"/>
  <c r="BB325" i="6" s="1"/>
  <c r="AZ289" i="6"/>
  <c r="BB289" i="6" s="1"/>
  <c r="AZ121" i="6"/>
  <c r="BB121" i="6" s="1"/>
  <c r="AZ109" i="6"/>
  <c r="BB109" i="6" s="1"/>
  <c r="AZ84" i="6"/>
  <c r="BB84" i="6" s="1"/>
  <c r="AZ113" i="6"/>
  <c r="BB113" i="6" s="1"/>
  <c r="AZ185" i="6"/>
  <c r="BB185" i="6" s="1"/>
  <c r="AZ332" i="6"/>
  <c r="BB332" i="6" s="1"/>
  <c r="AZ392" i="6"/>
  <c r="BB392" i="6" s="1"/>
  <c r="AZ407" i="6"/>
  <c r="BB407" i="6" s="1"/>
  <c r="AZ412" i="6"/>
  <c r="BB412" i="6" s="1"/>
  <c r="AZ437" i="6"/>
  <c r="BB437" i="6" s="1"/>
  <c r="AZ439" i="6"/>
  <c r="BB439" i="6" s="1"/>
  <c r="AZ445" i="6"/>
  <c r="BB445" i="6" s="1"/>
  <c r="AZ449" i="6"/>
  <c r="BB449" i="6" s="1"/>
  <c r="AZ452" i="6"/>
  <c r="BB452" i="6" s="1"/>
  <c r="AZ456" i="6"/>
  <c r="BB456" i="6" s="1"/>
  <c r="AZ457" i="6"/>
  <c r="BB457" i="6" s="1"/>
  <c r="AZ461" i="6"/>
  <c r="BB461" i="6" s="1"/>
  <c r="AZ469" i="6"/>
  <c r="BB469" i="6" s="1"/>
  <c r="AZ473" i="6"/>
  <c r="BB473" i="6" s="1"/>
  <c r="AZ475" i="6"/>
  <c r="BB475" i="6" s="1"/>
  <c r="AZ476" i="6"/>
  <c r="BB476" i="6" s="1"/>
  <c r="AZ479" i="6"/>
  <c r="BB479" i="6" s="1"/>
  <c r="AZ480" i="6"/>
  <c r="BB480" i="6" s="1"/>
  <c r="AZ481" i="6"/>
  <c r="BB481" i="6" s="1"/>
  <c r="AZ484" i="6"/>
  <c r="BB484" i="6" s="1"/>
  <c r="AZ485" i="6"/>
  <c r="BB485" i="6" s="1"/>
  <c r="AZ493" i="6"/>
  <c r="BB493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AZ161" i="6" l="1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<sst xmlns="http://schemas.openxmlformats.org/spreadsheetml/2006/main" count="6707" uniqueCount="1215">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</sst>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3"/>
  <sheetViews>
    <sheetView showGridLines="0" tabSelected="1" zoomScale="80" zoomScaleNormal="80" workbookViewId="0">
      <pane xSplit="9" ySplit="6" topLeftCell="AZ475" activePane="bottomRight" state="frozen"/>
      <selection pane="topRight" activeCell="H1" sqref="H1"/>
      <selection pane="bottomLeft" activeCell="A3" sqref="A3"/>
      <selection pane="bottomRight" activeCell="BR7" sqref="BR7:BT49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customWidth="1" outlineLevel="1"/>
    <col min="82" max="82" width="7.77734375" customWidth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1700</v>
      </c>
      <c r="K5" s="8">
        <f t="shared" si="0"/>
        <v>1987</v>
      </c>
      <c r="L5" s="8">
        <f t="shared" si="0"/>
        <v>1371</v>
      </c>
      <c r="M5" s="8">
        <f t="shared" si="0"/>
        <v>0</v>
      </c>
      <c r="N5" s="8">
        <f t="shared" si="0"/>
        <v>0</v>
      </c>
      <c r="O5" s="8">
        <f t="shared" si="0"/>
        <v>0</v>
      </c>
      <c r="P5" s="8">
        <f t="shared" si="0"/>
        <v>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5058</v>
      </c>
      <c r="W5" s="73">
        <f t="shared" si="0"/>
        <v>23797.000000000022</v>
      </c>
      <c r="X5" s="70">
        <f>IFERROR(V5/W5,0)*100</f>
        <v>21.254780014287498</v>
      </c>
      <c r="Y5" s="68">
        <f t="shared" ref="Y5:AL5" si="1">SUBTOTAL(9,Y7:Y664)</f>
        <v>3490</v>
      </c>
      <c r="Z5" s="68">
        <f t="shared" si="1"/>
        <v>3313</v>
      </c>
      <c r="AA5" s="68">
        <f t="shared" si="1"/>
        <v>2703</v>
      </c>
      <c r="AB5" s="68">
        <f t="shared" si="1"/>
        <v>0</v>
      </c>
      <c r="AC5" s="68">
        <f t="shared" si="1"/>
        <v>0</v>
      </c>
      <c r="AD5" s="68">
        <f t="shared" si="1"/>
        <v>0</v>
      </c>
      <c r="AE5" s="68">
        <f t="shared" si="1"/>
        <v>0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9506</v>
      </c>
      <c r="AL5" s="73">
        <f t="shared" si="1"/>
        <v>45087.666666666693</v>
      </c>
      <c r="AM5" s="70">
        <f>IFERROR(AK5/AL5,0)*100</f>
        <v>21.083370914440742</v>
      </c>
      <c r="AN5" s="68">
        <f t="shared" ref="AN5:BA5" si="2">SUBTOTAL(9,AN7:AN664)</f>
        <v>96</v>
      </c>
      <c r="AO5" s="68">
        <f t="shared" si="2"/>
        <v>95</v>
      </c>
      <c r="AP5" s="68">
        <f t="shared" si="2"/>
        <v>84</v>
      </c>
      <c r="AQ5" s="68">
        <f t="shared" si="2"/>
        <v>0</v>
      </c>
      <c r="AR5" s="68">
        <f t="shared" si="2"/>
        <v>0</v>
      </c>
      <c r="AS5" s="68">
        <f t="shared" si="2"/>
        <v>0</v>
      </c>
      <c r="AT5" s="68">
        <f t="shared" si="2"/>
        <v>0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275</v>
      </c>
      <c r="BA5" s="73">
        <f t="shared" si="2"/>
        <v>1132.3333333333337</v>
      </c>
      <c r="BB5" s="70">
        <f>IFERROR(AZ5/BA5,0)*100</f>
        <v>24.286134824845444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5</v>
      </c>
      <c r="BF5" s="68">
        <f t="shared" si="3"/>
        <v>0</v>
      </c>
      <c r="BG5" s="68">
        <f t="shared" si="3"/>
        <v>0</v>
      </c>
      <c r="BH5" s="68">
        <f t="shared" si="3"/>
        <v>0</v>
      </c>
      <c r="BI5" s="68">
        <f t="shared" si="3"/>
        <v>0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7</v>
      </c>
      <c r="BP5" s="73">
        <f t="shared" si="3"/>
        <v>49.666666666666657</v>
      </c>
      <c r="BQ5" s="70">
        <f>IFERROR(BO5/BP5,0)*100</f>
        <v>14.093959731543626</v>
      </c>
      <c r="BR5" s="68">
        <f t="shared" ref="BR5:CE5" si="4">SUBTOTAL(9,BR7:BR664)</f>
        <v>648</v>
      </c>
      <c r="BS5" s="68">
        <f t="shared" si="4"/>
        <v>460</v>
      </c>
      <c r="BT5" s="68">
        <f t="shared" si="4"/>
        <v>424</v>
      </c>
      <c r="BU5" s="68">
        <f t="shared" si="4"/>
        <v>0</v>
      </c>
      <c r="BV5" s="68">
        <f t="shared" si="4"/>
        <v>0</v>
      </c>
      <c r="BW5" s="68">
        <f t="shared" si="4"/>
        <v>0</v>
      </c>
      <c r="BX5" s="68">
        <f t="shared" si="4"/>
        <v>0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1532</v>
      </c>
      <c r="CE5" s="73">
        <f t="shared" si="4"/>
        <v>3264.6666666666647</v>
      </c>
      <c r="CF5" s="70">
        <f>IFERROR(CD5/CE5,0)*100</f>
        <v>46.926689810087836</v>
      </c>
      <c r="CG5" s="66">
        <f t="shared" ref="CG5:CT5" si="5">SUBTOTAL(9,CG7:CG664)</f>
        <v>5935</v>
      </c>
      <c r="CH5" s="66">
        <f t="shared" si="5"/>
        <v>5856</v>
      </c>
      <c r="CI5" s="66">
        <f t="shared" si="5"/>
        <v>4587</v>
      </c>
      <c r="CJ5" s="66">
        <f t="shared" si="5"/>
        <v>0</v>
      </c>
      <c r="CK5" s="66">
        <f t="shared" si="5"/>
        <v>0</v>
      </c>
      <c r="CL5" s="66">
        <f t="shared" si="5"/>
        <v>0</v>
      </c>
      <c r="CM5" s="66">
        <f t="shared" si="5"/>
        <v>0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16378</v>
      </c>
      <c r="CU5" s="139">
        <f>IFERROR(CT5/CS5,0) * 100</f>
        <v>22.334245479422162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/>
      <c r="N7" s="60"/>
      <c r="O7" s="60"/>
      <c r="P7" s="60"/>
      <c r="Q7" s="60"/>
      <c r="R7" s="60"/>
      <c r="S7" s="60"/>
      <c r="T7" s="60"/>
      <c r="U7" s="60"/>
      <c r="V7" s="11">
        <f>SUM(J7:U7)</f>
        <v>12</v>
      </c>
      <c r="W7" s="13">
        <v>29</v>
      </c>
      <c r="X7" s="137">
        <f t="shared" ref="X7:X70" si="6">IFERROR(V7/W7,0)*100</f>
        <v>41.379310344827587</v>
      </c>
      <c r="Y7" s="60">
        <v>0</v>
      </c>
      <c r="Z7" s="60">
        <v>4</v>
      </c>
      <c r="AA7" s="60">
        <v>5</v>
      </c>
      <c r="AB7" s="60"/>
      <c r="AC7" s="60"/>
      <c r="AD7" s="60"/>
      <c r="AE7" s="60"/>
      <c r="AF7" s="60"/>
      <c r="AG7" s="60"/>
      <c r="AH7" s="60"/>
      <c r="AI7" s="60"/>
      <c r="AJ7" s="60"/>
      <c r="AK7" s="13">
        <f>SUM(Y7:AJ7)</f>
        <v>9</v>
      </c>
      <c r="AL7" s="13">
        <v>21.666666666666668</v>
      </c>
      <c r="AM7" s="137">
        <f t="shared" ref="AM7:AM70" si="7">IFERROR(AK7/AL7,0)*100</f>
        <v>41.538461538461533</v>
      </c>
      <c r="AN7" s="60">
        <v>0</v>
      </c>
      <c r="AO7" s="60">
        <v>0</v>
      </c>
      <c r="AP7" s="60">
        <v>1</v>
      </c>
      <c r="AQ7" s="60"/>
      <c r="AR7" s="60"/>
      <c r="AS7" s="60"/>
      <c r="AT7" s="60"/>
      <c r="AU7" s="60"/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/>
      <c r="BG7" s="60"/>
      <c r="BH7" s="60"/>
      <c r="BI7" s="60"/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5</v>
      </c>
      <c r="BT7" s="60">
        <v>6</v>
      </c>
      <c r="BU7" s="60"/>
      <c r="BV7" s="60"/>
      <c r="BW7" s="60"/>
      <c r="BX7" s="60"/>
      <c r="BY7" s="60"/>
      <c r="BZ7" s="60"/>
      <c r="CA7" s="60"/>
      <c r="CB7" s="60"/>
      <c r="CC7" s="60"/>
      <c r="CD7" s="14">
        <f>SUM(BR7:CC7)</f>
        <v>26</v>
      </c>
      <c r="CE7" s="13">
        <v>60</v>
      </c>
      <c r="CF7" s="137">
        <f t="shared" ref="CF7:CF70" si="10">IFERROR(CD7/CE7,0)*100</f>
        <v>43.333333333333336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0</v>
      </c>
      <c r="CK7" s="52">
        <f t="shared" ref="CK7:CK70" si="14">+N7+AC7+AR7+BG7+BV7</f>
        <v>0</v>
      </c>
      <c r="CL7" s="52">
        <f t="shared" ref="CL7:CL70" si="15">+O7+AD7+AS7+BH7+BW7</f>
        <v>0</v>
      </c>
      <c r="CM7" s="52">
        <f t="shared" ref="CM7:CM70" si="16">+P7+AE7+AT7+BI7+BX7</f>
        <v>0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48</v>
      </c>
      <c r="CU7" s="141">
        <f t="shared" ref="CU7:CU70" si="22">IFERROR(CT7/CS7,0) * 100</f>
        <v>39.560439560439562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/>
      <c r="N8" s="60"/>
      <c r="O8" s="60"/>
      <c r="P8" s="60"/>
      <c r="Q8" s="60"/>
      <c r="R8" s="60"/>
      <c r="S8" s="60"/>
      <c r="T8" s="60"/>
      <c r="U8" s="60"/>
      <c r="V8" s="12">
        <f t="shared" ref="V8:V71" si="23">SUM(J8:U8)</f>
        <v>18</v>
      </c>
      <c r="W8" s="18">
        <v>38.333333333333336</v>
      </c>
      <c r="X8" s="138">
        <f t="shared" si="6"/>
        <v>46.95652173913043</v>
      </c>
      <c r="Y8" s="60">
        <v>0</v>
      </c>
      <c r="Z8" s="60">
        <v>1</v>
      </c>
      <c r="AA8" s="60">
        <v>1</v>
      </c>
      <c r="AB8" s="60"/>
      <c r="AC8" s="60"/>
      <c r="AD8" s="60"/>
      <c r="AE8" s="60"/>
      <c r="AF8" s="60"/>
      <c r="AG8" s="60"/>
      <c r="AH8" s="60"/>
      <c r="AI8" s="60"/>
      <c r="AJ8" s="60"/>
      <c r="AK8" s="12">
        <f t="shared" ref="AK8:AK71" si="24">SUM(Y8:AJ8)</f>
        <v>2</v>
      </c>
      <c r="AL8" s="18">
        <v>19.333333333333332</v>
      </c>
      <c r="AM8" s="138">
        <f t="shared" si="7"/>
        <v>10.344827586206899</v>
      </c>
      <c r="AN8" s="60">
        <v>0</v>
      </c>
      <c r="AO8" s="60">
        <v>0</v>
      </c>
      <c r="AP8" s="60">
        <v>0</v>
      </c>
      <c r="AQ8" s="60"/>
      <c r="AR8" s="60"/>
      <c r="AS8" s="60"/>
      <c r="AT8" s="60"/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/>
      <c r="BG8" s="60"/>
      <c r="BH8" s="60"/>
      <c r="BI8" s="60"/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2</v>
      </c>
      <c r="BU8" s="60"/>
      <c r="BV8" s="60"/>
      <c r="BW8" s="60"/>
      <c r="BX8" s="60"/>
      <c r="BY8" s="60"/>
      <c r="BZ8" s="60"/>
      <c r="CA8" s="60"/>
      <c r="CB8" s="60"/>
      <c r="CC8" s="60"/>
      <c r="CD8" s="16">
        <f t="shared" ref="CD8:CD71" si="27">SUM(BR8:CC8)</f>
        <v>6</v>
      </c>
      <c r="CE8" s="18">
        <v>13.666666666666666</v>
      </c>
      <c r="CF8" s="138">
        <f t="shared" si="10"/>
        <v>43.902439024390247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17</v>
      </c>
      <c r="CJ8" s="53">
        <f t="shared" si="13"/>
        <v>0</v>
      </c>
      <c r="CK8" s="53">
        <f t="shared" si="14"/>
        <v>0</v>
      </c>
      <c r="CL8" s="53">
        <f t="shared" si="15"/>
        <v>0</v>
      </c>
      <c r="CM8" s="53">
        <f t="shared" si="16"/>
        <v>0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26</v>
      </c>
      <c r="CU8" s="142">
        <f t="shared" si="22"/>
        <v>35.779816513761467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/>
      <c r="N9" s="60"/>
      <c r="O9" s="60"/>
      <c r="P9" s="60"/>
      <c r="Q9" s="60"/>
      <c r="R9" s="60"/>
      <c r="S9" s="60"/>
      <c r="T9" s="60"/>
      <c r="U9" s="60"/>
      <c r="V9" s="12">
        <f t="shared" si="23"/>
        <v>44</v>
      </c>
      <c r="W9" s="18">
        <v>146.33333333333334</v>
      </c>
      <c r="X9" s="138">
        <f t="shared" si="6"/>
        <v>30.068337129840543</v>
      </c>
      <c r="Y9" s="60">
        <v>2</v>
      </c>
      <c r="Z9" s="60">
        <v>4</v>
      </c>
      <c r="AA9" s="60">
        <v>9</v>
      </c>
      <c r="AB9" s="60"/>
      <c r="AC9" s="60"/>
      <c r="AD9" s="60"/>
      <c r="AE9" s="60"/>
      <c r="AF9" s="60"/>
      <c r="AG9" s="60"/>
      <c r="AH9" s="60"/>
      <c r="AI9" s="60"/>
      <c r="AJ9" s="60"/>
      <c r="AK9" s="12">
        <f t="shared" si="24"/>
        <v>15</v>
      </c>
      <c r="AL9" s="18">
        <v>64.666666666666671</v>
      </c>
      <c r="AM9" s="138">
        <f t="shared" si="7"/>
        <v>23.195876288659793</v>
      </c>
      <c r="AN9" s="60">
        <v>0</v>
      </c>
      <c r="AO9" s="60">
        <v>0</v>
      </c>
      <c r="AP9" s="60">
        <v>0</v>
      </c>
      <c r="AQ9" s="60"/>
      <c r="AR9" s="60"/>
      <c r="AS9" s="60"/>
      <c r="AT9" s="60"/>
      <c r="AU9" s="60"/>
      <c r="AV9" s="60"/>
      <c r="AW9" s="60"/>
      <c r="AX9" s="60"/>
      <c r="AY9" s="60"/>
      <c r="AZ9" s="12">
        <f t="shared" si="25"/>
        <v>0</v>
      </c>
      <c r="BA9" s="18">
        <v>6.666666666666667</v>
      </c>
      <c r="BB9" s="138">
        <f t="shared" si="8"/>
        <v>0</v>
      </c>
      <c r="BC9" s="60">
        <v>0</v>
      </c>
      <c r="BD9" s="60">
        <v>0</v>
      </c>
      <c r="BE9" s="60">
        <v>1</v>
      </c>
      <c r="BF9" s="60"/>
      <c r="BG9" s="60"/>
      <c r="BH9" s="60"/>
      <c r="BI9" s="60"/>
      <c r="BJ9" s="60"/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/>
      <c r="BV9" s="60"/>
      <c r="BW9" s="60"/>
      <c r="BX9" s="60"/>
      <c r="BY9" s="60"/>
      <c r="BZ9" s="60"/>
      <c r="CA9" s="60"/>
      <c r="CB9" s="60"/>
      <c r="CC9" s="60"/>
      <c r="CD9" s="16">
        <f t="shared" si="27"/>
        <v>25</v>
      </c>
      <c r="CE9" s="18">
        <v>23.666666666666668</v>
      </c>
      <c r="CF9" s="138">
        <f t="shared" si="10"/>
        <v>105.63380281690141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0</v>
      </c>
      <c r="CK9" s="53">
        <f t="shared" si="14"/>
        <v>0</v>
      </c>
      <c r="CL9" s="53">
        <f t="shared" si="15"/>
        <v>0</v>
      </c>
      <c r="CM9" s="53">
        <f t="shared" si="16"/>
        <v>0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85</v>
      </c>
      <c r="CU9" s="142">
        <f t="shared" si="22"/>
        <v>35.075653370013761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/>
      <c r="N10" s="60"/>
      <c r="O10" s="60"/>
      <c r="P10" s="60"/>
      <c r="Q10" s="60"/>
      <c r="R10" s="60"/>
      <c r="S10" s="60"/>
      <c r="T10" s="60"/>
      <c r="U10" s="60"/>
      <c r="V10" s="18">
        <f t="shared" si="23"/>
        <v>2</v>
      </c>
      <c r="W10" s="18">
        <v>65.333333333333329</v>
      </c>
      <c r="X10" s="138">
        <f t="shared" si="6"/>
        <v>3.0612244897959187</v>
      </c>
      <c r="Y10" s="60">
        <v>16</v>
      </c>
      <c r="Z10" s="60">
        <v>5</v>
      </c>
      <c r="AA10" s="60">
        <v>0</v>
      </c>
      <c r="AB10" s="60"/>
      <c r="AC10" s="60"/>
      <c r="AD10" s="60"/>
      <c r="AE10" s="60"/>
      <c r="AF10" s="60"/>
      <c r="AG10" s="60"/>
      <c r="AH10" s="60"/>
      <c r="AI10" s="60"/>
      <c r="AJ10" s="60"/>
      <c r="AK10" s="12">
        <f t="shared" si="24"/>
        <v>21</v>
      </c>
      <c r="AL10" s="18">
        <v>234</v>
      </c>
      <c r="AM10" s="138">
        <f t="shared" si="7"/>
        <v>8.9743589743589745</v>
      </c>
      <c r="AN10" s="60">
        <v>1</v>
      </c>
      <c r="AO10" s="60">
        <v>1</v>
      </c>
      <c r="AP10" s="60">
        <v>0</v>
      </c>
      <c r="AQ10" s="60"/>
      <c r="AR10" s="60"/>
      <c r="AS10" s="60"/>
      <c r="AT10" s="60"/>
      <c r="AU10" s="60"/>
      <c r="AV10" s="60"/>
      <c r="AW10" s="60"/>
      <c r="AX10" s="60"/>
      <c r="AY10" s="60"/>
      <c r="AZ10" s="12">
        <f t="shared" si="25"/>
        <v>2</v>
      </c>
      <c r="BA10" s="18">
        <v>63</v>
      </c>
      <c r="BB10" s="138">
        <f t="shared" si="8"/>
        <v>3.1746031746031744</v>
      </c>
      <c r="BC10" s="60">
        <v>0</v>
      </c>
      <c r="BD10" s="60">
        <v>0</v>
      </c>
      <c r="BE10" s="60">
        <v>0</v>
      </c>
      <c r="BF10" s="60"/>
      <c r="BG10" s="60"/>
      <c r="BH10" s="60"/>
      <c r="BI10" s="60"/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0</v>
      </c>
      <c r="BU10" s="60"/>
      <c r="BV10" s="60"/>
      <c r="BW10" s="60"/>
      <c r="BX10" s="60"/>
      <c r="BY10" s="60"/>
      <c r="BZ10" s="60"/>
      <c r="CA10" s="60"/>
      <c r="CB10" s="60"/>
      <c r="CC10" s="60"/>
      <c r="CD10" s="16">
        <f t="shared" si="27"/>
        <v>6</v>
      </c>
      <c r="CE10" s="18">
        <v>29.666666666666668</v>
      </c>
      <c r="CF10" s="138">
        <f t="shared" si="10"/>
        <v>20.224719101123593</v>
      </c>
      <c r="CG10" s="53">
        <f t="shared" si="28"/>
        <v>21</v>
      </c>
      <c r="CH10" s="53">
        <f t="shared" si="11"/>
        <v>10</v>
      </c>
      <c r="CI10" s="53">
        <f t="shared" si="12"/>
        <v>0</v>
      </c>
      <c r="CJ10" s="53">
        <f t="shared" si="13"/>
        <v>0</v>
      </c>
      <c r="CK10" s="53">
        <f t="shared" si="14"/>
        <v>0</v>
      </c>
      <c r="CL10" s="53">
        <f t="shared" si="15"/>
        <v>0</v>
      </c>
      <c r="CM10" s="53">
        <f t="shared" si="16"/>
        <v>0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31</v>
      </c>
      <c r="CU10" s="142">
        <f t="shared" si="22"/>
        <v>7.9014443500424818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/>
      <c r="N11" s="60"/>
      <c r="O11" s="60"/>
      <c r="P11" s="60"/>
      <c r="Q11" s="60"/>
      <c r="R11" s="60"/>
      <c r="S11" s="60"/>
      <c r="T11" s="60"/>
      <c r="U11" s="60"/>
      <c r="V11" s="12">
        <f t="shared" si="23"/>
        <v>47</v>
      </c>
      <c r="W11" s="18">
        <v>119</v>
      </c>
      <c r="X11" s="138">
        <f t="shared" si="6"/>
        <v>39.495798319327733</v>
      </c>
      <c r="Y11" s="60">
        <v>14</v>
      </c>
      <c r="Z11" s="60">
        <v>10</v>
      </c>
      <c r="AA11" s="60">
        <v>12</v>
      </c>
      <c r="AB11" s="60"/>
      <c r="AC11" s="60"/>
      <c r="AD11" s="60"/>
      <c r="AE11" s="60"/>
      <c r="AF11" s="60"/>
      <c r="AG11" s="60"/>
      <c r="AH11" s="60"/>
      <c r="AI11" s="60"/>
      <c r="AJ11" s="60"/>
      <c r="AK11" s="12">
        <f t="shared" si="24"/>
        <v>36</v>
      </c>
      <c r="AL11" s="18">
        <v>147</v>
      </c>
      <c r="AM11" s="138">
        <f t="shared" si="7"/>
        <v>24.489795918367346</v>
      </c>
      <c r="AN11" s="60">
        <v>1</v>
      </c>
      <c r="AO11" s="60">
        <v>0</v>
      </c>
      <c r="AP11" s="60">
        <v>1</v>
      </c>
      <c r="AQ11" s="60"/>
      <c r="AR11" s="60"/>
      <c r="AS11" s="60"/>
      <c r="AT11" s="60"/>
      <c r="AU11" s="60"/>
      <c r="AV11" s="60"/>
      <c r="AW11" s="60"/>
      <c r="AX11" s="60"/>
      <c r="AY11" s="60"/>
      <c r="AZ11" s="12">
        <f t="shared" si="25"/>
        <v>2</v>
      </c>
      <c r="BA11" s="18">
        <v>10.333333333333334</v>
      </c>
      <c r="BB11" s="138">
        <f t="shared" si="8"/>
        <v>19.35483870967742</v>
      </c>
      <c r="BC11" s="60">
        <v>0</v>
      </c>
      <c r="BD11" s="60">
        <v>0</v>
      </c>
      <c r="BE11" s="60">
        <v>0</v>
      </c>
      <c r="BF11" s="60"/>
      <c r="BG11" s="60"/>
      <c r="BH11" s="60"/>
      <c r="BI11" s="60"/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/>
      <c r="BV11" s="60"/>
      <c r="BW11" s="60"/>
      <c r="BX11" s="60"/>
      <c r="BY11" s="60"/>
      <c r="BZ11" s="60"/>
      <c r="CA11" s="60"/>
      <c r="CB11" s="60"/>
      <c r="CC11" s="60"/>
      <c r="CD11" s="16">
        <f t="shared" si="27"/>
        <v>13</v>
      </c>
      <c r="CE11" s="18">
        <v>72</v>
      </c>
      <c r="CF11" s="138">
        <f t="shared" si="10"/>
        <v>18.055555555555554</v>
      </c>
      <c r="CG11" s="53">
        <f t="shared" si="28"/>
        <v>34</v>
      </c>
      <c r="CH11" s="53">
        <f t="shared" si="11"/>
        <v>29</v>
      </c>
      <c r="CI11" s="53">
        <f t="shared" si="12"/>
        <v>35</v>
      </c>
      <c r="CJ11" s="53">
        <f t="shared" si="13"/>
        <v>0</v>
      </c>
      <c r="CK11" s="53">
        <f t="shared" si="14"/>
        <v>0</v>
      </c>
      <c r="CL11" s="53">
        <f t="shared" si="15"/>
        <v>0</v>
      </c>
      <c r="CM11" s="53">
        <f t="shared" si="16"/>
        <v>0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98</v>
      </c>
      <c r="CU11" s="142">
        <f t="shared" si="22"/>
        <v>28.107074569789681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38</v>
      </c>
      <c r="M12" s="60"/>
      <c r="N12" s="60"/>
      <c r="O12" s="60"/>
      <c r="P12" s="60"/>
      <c r="Q12" s="60"/>
      <c r="R12" s="60"/>
      <c r="S12" s="60"/>
      <c r="T12" s="60"/>
      <c r="U12" s="60"/>
      <c r="V12" s="12">
        <f t="shared" si="23"/>
        <v>176</v>
      </c>
      <c r="W12" s="18">
        <v>560.33333333333337</v>
      </c>
      <c r="X12" s="138">
        <f t="shared" si="6"/>
        <v>31.4098750743605</v>
      </c>
      <c r="Y12" s="60">
        <v>49</v>
      </c>
      <c r="Z12" s="60">
        <v>74</v>
      </c>
      <c r="AA12" s="60">
        <v>39</v>
      </c>
      <c r="AB12" s="60"/>
      <c r="AC12" s="60"/>
      <c r="AD12" s="60"/>
      <c r="AE12" s="60"/>
      <c r="AF12" s="60"/>
      <c r="AG12" s="60"/>
      <c r="AH12" s="60"/>
      <c r="AI12" s="60"/>
      <c r="AJ12" s="60"/>
      <c r="AK12" s="12">
        <f t="shared" si="24"/>
        <v>162</v>
      </c>
      <c r="AL12" s="18">
        <v>640</v>
      </c>
      <c r="AM12" s="138">
        <f t="shared" si="7"/>
        <v>25.3125</v>
      </c>
      <c r="AN12" s="60">
        <v>1</v>
      </c>
      <c r="AO12" s="60">
        <v>2</v>
      </c>
      <c r="AP12" s="60">
        <v>2</v>
      </c>
      <c r="AQ12" s="60"/>
      <c r="AR12" s="60"/>
      <c r="AS12" s="60"/>
      <c r="AT12" s="60"/>
      <c r="AU12" s="60"/>
      <c r="AV12" s="60"/>
      <c r="AW12" s="60"/>
      <c r="AX12" s="60"/>
      <c r="AY12" s="60"/>
      <c r="AZ12" s="12">
        <f t="shared" si="25"/>
        <v>5</v>
      </c>
      <c r="BA12" s="18">
        <v>40.333333333333336</v>
      </c>
      <c r="BB12" s="138">
        <f t="shared" si="8"/>
        <v>12.396694214876032</v>
      </c>
      <c r="BC12" s="60">
        <v>0</v>
      </c>
      <c r="BD12" s="60">
        <v>0</v>
      </c>
      <c r="BE12" s="60">
        <v>0</v>
      </c>
      <c r="BF12" s="60"/>
      <c r="BG12" s="60"/>
      <c r="BH12" s="60"/>
      <c r="BI12" s="60"/>
      <c r="BJ12" s="60"/>
      <c r="BK12" s="60"/>
      <c r="BL12" s="60"/>
      <c r="BM12" s="60"/>
      <c r="BN12" s="60"/>
      <c r="BO12" s="16">
        <f t="shared" si="26"/>
        <v>0</v>
      </c>
      <c r="BP12" s="18">
        <v>3</v>
      </c>
      <c r="BQ12" s="138">
        <f t="shared" si="9"/>
        <v>0</v>
      </c>
      <c r="BR12" s="60">
        <v>1</v>
      </c>
      <c r="BS12" s="60">
        <v>0</v>
      </c>
      <c r="BT12" s="60">
        <v>0</v>
      </c>
      <c r="BU12" s="60"/>
      <c r="BV12" s="60"/>
      <c r="BW12" s="60"/>
      <c r="BX12" s="60"/>
      <c r="BY12" s="60"/>
      <c r="BZ12" s="60"/>
      <c r="CA12" s="60"/>
      <c r="CB12" s="60"/>
      <c r="CC12" s="60"/>
      <c r="CD12" s="16">
        <f t="shared" si="27"/>
        <v>1</v>
      </c>
      <c r="CE12" s="18">
        <v>19.666666666666668</v>
      </c>
      <c r="CF12" s="138">
        <f t="shared" si="10"/>
        <v>5.0847457627118642</v>
      </c>
      <c r="CG12" s="53">
        <f t="shared" si="28"/>
        <v>122</v>
      </c>
      <c r="CH12" s="53">
        <f t="shared" si="11"/>
        <v>143</v>
      </c>
      <c r="CI12" s="53">
        <f t="shared" si="12"/>
        <v>79</v>
      </c>
      <c r="CJ12" s="53">
        <f t="shared" si="13"/>
        <v>0</v>
      </c>
      <c r="CK12" s="53">
        <f t="shared" si="14"/>
        <v>0</v>
      </c>
      <c r="CL12" s="53">
        <f t="shared" si="15"/>
        <v>0</v>
      </c>
      <c r="CM12" s="53">
        <f t="shared" si="16"/>
        <v>0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344</v>
      </c>
      <c r="CU12" s="142">
        <f t="shared" si="22"/>
        <v>27.229551451187334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/>
      <c r="N13" s="60"/>
      <c r="O13" s="60"/>
      <c r="P13" s="60"/>
      <c r="Q13" s="60"/>
      <c r="R13" s="60"/>
      <c r="S13" s="60"/>
      <c r="T13" s="60"/>
      <c r="U13" s="60"/>
      <c r="V13" s="12">
        <f t="shared" si="23"/>
        <v>11</v>
      </c>
      <c r="W13" s="18">
        <v>45.666666666666664</v>
      </c>
      <c r="X13" s="138">
        <f t="shared" si="6"/>
        <v>24.087591240875913</v>
      </c>
      <c r="Y13" s="60">
        <v>0</v>
      </c>
      <c r="Z13" s="60">
        <v>1</v>
      </c>
      <c r="AA13" s="60">
        <v>6</v>
      </c>
      <c r="AB13" s="60"/>
      <c r="AC13" s="60"/>
      <c r="AD13" s="60"/>
      <c r="AE13" s="60"/>
      <c r="AF13" s="60"/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/>
      <c r="AR13" s="60"/>
      <c r="AS13" s="60"/>
      <c r="AT13" s="60"/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/>
      <c r="BG13" s="60"/>
      <c r="BH13" s="60"/>
      <c r="BI13" s="60"/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/>
      <c r="BV13" s="60"/>
      <c r="BW13" s="60"/>
      <c r="BX13" s="60"/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0</v>
      </c>
      <c r="CK13" s="53">
        <f t="shared" si="14"/>
        <v>0</v>
      </c>
      <c r="CL13" s="53">
        <f t="shared" si="15"/>
        <v>0</v>
      </c>
      <c r="CM13" s="53">
        <f t="shared" si="16"/>
        <v>0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18</v>
      </c>
      <c r="CU13" s="142">
        <f t="shared" si="22"/>
        <v>27.551020408163268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/>
      <c r="N14" s="60"/>
      <c r="O14" s="60"/>
      <c r="P14" s="60"/>
      <c r="Q14" s="60"/>
      <c r="R14" s="60"/>
      <c r="S14" s="60"/>
      <c r="T14" s="60"/>
      <c r="U14" s="60"/>
      <c r="V14" s="12">
        <f t="shared" si="23"/>
        <v>0</v>
      </c>
      <c r="W14" s="18">
        <v>10</v>
      </c>
      <c r="X14" s="138">
        <f t="shared" si="6"/>
        <v>0</v>
      </c>
      <c r="Y14" s="60">
        <v>3</v>
      </c>
      <c r="Z14" s="60">
        <v>1</v>
      </c>
      <c r="AA14" s="60">
        <v>2</v>
      </c>
      <c r="AB14" s="60"/>
      <c r="AC14" s="60"/>
      <c r="AD14" s="60"/>
      <c r="AE14" s="60"/>
      <c r="AF14" s="60"/>
      <c r="AG14" s="60"/>
      <c r="AH14" s="60"/>
      <c r="AI14" s="60"/>
      <c r="AJ14" s="60"/>
      <c r="AK14" s="12">
        <f t="shared" si="24"/>
        <v>6</v>
      </c>
      <c r="AL14" s="18">
        <v>19.333333333333332</v>
      </c>
      <c r="AM14" s="138">
        <f t="shared" si="7"/>
        <v>31.03448275862069</v>
      </c>
      <c r="AN14" s="60">
        <v>1</v>
      </c>
      <c r="AO14" s="60">
        <v>0</v>
      </c>
      <c r="AP14" s="60">
        <v>0</v>
      </c>
      <c r="AQ14" s="60"/>
      <c r="AR14" s="60"/>
      <c r="AS14" s="60"/>
      <c r="AT14" s="60"/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/>
      <c r="BG14" s="60"/>
      <c r="BH14" s="60"/>
      <c r="BI14" s="60"/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/>
      <c r="BV14" s="60"/>
      <c r="BW14" s="60"/>
      <c r="BX14" s="60"/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0</v>
      </c>
      <c r="CK14" s="53">
        <f t="shared" si="14"/>
        <v>0</v>
      </c>
      <c r="CL14" s="53">
        <f t="shared" si="15"/>
        <v>0</v>
      </c>
      <c r="CM14" s="53">
        <f t="shared" si="16"/>
        <v>0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7</v>
      </c>
      <c r="CU14" s="142">
        <f t="shared" si="22"/>
        <v>23.863636363636363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/>
      <c r="N15" s="60"/>
      <c r="O15" s="60"/>
      <c r="P15" s="60"/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2</v>
      </c>
      <c r="AB15" s="60"/>
      <c r="AC15" s="60"/>
      <c r="AD15" s="60"/>
      <c r="AE15" s="60"/>
      <c r="AF15" s="60"/>
      <c r="AG15" s="60"/>
      <c r="AH15" s="60"/>
      <c r="AI15" s="60"/>
      <c r="AJ15" s="60"/>
      <c r="AK15" s="12">
        <f t="shared" si="24"/>
        <v>7</v>
      </c>
      <c r="AL15" s="18">
        <v>76.666666666666671</v>
      </c>
      <c r="AM15" s="138">
        <f t="shared" si="7"/>
        <v>9.1304347826086953</v>
      </c>
      <c r="AN15" s="60">
        <v>0</v>
      </c>
      <c r="AO15" s="60">
        <v>0</v>
      </c>
      <c r="AP15" s="60">
        <v>0</v>
      </c>
      <c r="AQ15" s="60"/>
      <c r="AR15" s="60"/>
      <c r="AS15" s="60"/>
      <c r="AT15" s="60"/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/>
      <c r="BG15" s="60"/>
      <c r="BH15" s="60"/>
      <c r="BI15" s="60"/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/>
      <c r="BV15" s="60"/>
      <c r="BW15" s="60"/>
      <c r="BX15" s="60"/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2</v>
      </c>
      <c r="CJ15" s="53">
        <f t="shared" si="13"/>
        <v>0</v>
      </c>
      <c r="CK15" s="53">
        <f t="shared" si="14"/>
        <v>0</v>
      </c>
      <c r="CL15" s="53">
        <f t="shared" si="15"/>
        <v>0</v>
      </c>
      <c r="CM15" s="53">
        <f t="shared" si="16"/>
        <v>0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7</v>
      </c>
      <c r="CU15" s="142">
        <f t="shared" si="22"/>
        <v>8.4677419354838701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/>
      <c r="N16" s="60"/>
      <c r="O16" s="60"/>
      <c r="P16" s="60"/>
      <c r="Q16" s="60"/>
      <c r="R16" s="60"/>
      <c r="S16" s="60"/>
      <c r="T16" s="60"/>
      <c r="U16" s="60"/>
      <c r="V16" s="12">
        <f t="shared" si="23"/>
        <v>1</v>
      </c>
      <c r="W16" s="18">
        <v>26.666666666666668</v>
      </c>
      <c r="X16" s="138">
        <f t="shared" si="6"/>
        <v>3.75</v>
      </c>
      <c r="Y16" s="60">
        <v>1</v>
      </c>
      <c r="Z16" s="60">
        <v>0</v>
      </c>
      <c r="AA16" s="60">
        <v>3</v>
      </c>
      <c r="AB16" s="60"/>
      <c r="AC16" s="60"/>
      <c r="AD16" s="60"/>
      <c r="AE16" s="60"/>
      <c r="AF16" s="60"/>
      <c r="AG16" s="60"/>
      <c r="AH16" s="60"/>
      <c r="AI16" s="60"/>
      <c r="AJ16" s="60"/>
      <c r="AK16" s="12">
        <f t="shared" si="24"/>
        <v>4</v>
      </c>
      <c r="AL16" s="18">
        <v>11.666666666666666</v>
      </c>
      <c r="AM16" s="138">
        <f t="shared" si="7"/>
        <v>34.285714285714285</v>
      </c>
      <c r="AN16" s="60">
        <v>0</v>
      </c>
      <c r="AO16" s="60">
        <v>0</v>
      </c>
      <c r="AP16" s="60">
        <v>0</v>
      </c>
      <c r="AQ16" s="60"/>
      <c r="AR16" s="60"/>
      <c r="AS16" s="60"/>
      <c r="AT16" s="60"/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/>
      <c r="BG16" s="60"/>
      <c r="BH16" s="60"/>
      <c r="BI16" s="60"/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/>
      <c r="BV16" s="60"/>
      <c r="BW16" s="60"/>
      <c r="BX16" s="60"/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0</v>
      </c>
      <c r="CK16" s="53">
        <f t="shared" si="14"/>
        <v>0</v>
      </c>
      <c r="CL16" s="53">
        <f t="shared" si="15"/>
        <v>0</v>
      </c>
      <c r="CM16" s="53">
        <f t="shared" si="16"/>
        <v>0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5</v>
      </c>
      <c r="CU16" s="142">
        <f t="shared" si="22"/>
        <v>12.931034482758619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4</v>
      </c>
      <c r="M17" s="60"/>
      <c r="N17" s="60"/>
      <c r="O17" s="60"/>
      <c r="P17" s="60"/>
      <c r="Q17" s="60"/>
      <c r="R17" s="60"/>
      <c r="S17" s="60"/>
      <c r="T17" s="60"/>
      <c r="U17" s="60"/>
      <c r="V17" s="12">
        <f t="shared" si="23"/>
        <v>34</v>
      </c>
      <c r="W17" s="18">
        <v>169.66666666666666</v>
      </c>
      <c r="X17" s="138">
        <f t="shared" si="6"/>
        <v>20.039292730844796</v>
      </c>
      <c r="Y17" s="60">
        <v>18</v>
      </c>
      <c r="Z17" s="60">
        <v>32</v>
      </c>
      <c r="AA17" s="60">
        <v>24</v>
      </c>
      <c r="AB17" s="60"/>
      <c r="AC17" s="60"/>
      <c r="AD17" s="60"/>
      <c r="AE17" s="60"/>
      <c r="AF17" s="60"/>
      <c r="AG17" s="60"/>
      <c r="AH17" s="60"/>
      <c r="AI17" s="60"/>
      <c r="AJ17" s="60"/>
      <c r="AK17" s="12">
        <f t="shared" si="24"/>
        <v>74</v>
      </c>
      <c r="AL17" s="18">
        <v>187.66666666666666</v>
      </c>
      <c r="AM17" s="138">
        <f t="shared" si="7"/>
        <v>39.431616341030193</v>
      </c>
      <c r="AN17" s="60">
        <v>0</v>
      </c>
      <c r="AO17" s="60">
        <v>0</v>
      </c>
      <c r="AP17" s="60">
        <v>0</v>
      </c>
      <c r="AQ17" s="60"/>
      <c r="AR17" s="60"/>
      <c r="AS17" s="60"/>
      <c r="AT17" s="60"/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/>
      <c r="BG17" s="60"/>
      <c r="BH17" s="60"/>
      <c r="BI17" s="60"/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5</v>
      </c>
      <c r="BU17" s="60"/>
      <c r="BV17" s="60"/>
      <c r="BW17" s="60"/>
      <c r="BX17" s="60"/>
      <c r="BY17" s="60"/>
      <c r="BZ17" s="60"/>
      <c r="CA17" s="60"/>
      <c r="CB17" s="60"/>
      <c r="CC17" s="60"/>
      <c r="CD17" s="16">
        <f t="shared" si="27"/>
        <v>8</v>
      </c>
      <c r="CE17" s="18">
        <v>3.3333333333333335</v>
      </c>
      <c r="CF17" s="138">
        <f t="shared" si="10"/>
        <v>240</v>
      </c>
      <c r="CG17" s="53">
        <f t="shared" si="28"/>
        <v>28</v>
      </c>
      <c r="CH17" s="53">
        <f t="shared" si="11"/>
        <v>55</v>
      </c>
      <c r="CI17" s="53">
        <f t="shared" si="12"/>
        <v>33</v>
      </c>
      <c r="CJ17" s="53">
        <f t="shared" si="13"/>
        <v>0</v>
      </c>
      <c r="CK17" s="53">
        <f t="shared" si="14"/>
        <v>0</v>
      </c>
      <c r="CL17" s="53">
        <f t="shared" si="15"/>
        <v>0</v>
      </c>
      <c r="CM17" s="53">
        <f t="shared" si="16"/>
        <v>0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116</v>
      </c>
      <c r="CU17" s="142">
        <f t="shared" si="22"/>
        <v>30.960854092526695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/>
      <c r="N18" s="60"/>
      <c r="O18" s="60"/>
      <c r="P18" s="60"/>
      <c r="Q18" s="60"/>
      <c r="R18" s="60"/>
      <c r="S18" s="60"/>
      <c r="T18" s="60"/>
      <c r="U18" s="60"/>
      <c r="V18" s="12">
        <f t="shared" si="23"/>
        <v>0</v>
      </c>
      <c r="W18" s="18">
        <v>41.333333333333336</v>
      </c>
      <c r="X18" s="138">
        <f t="shared" si="6"/>
        <v>0</v>
      </c>
      <c r="Y18" s="60">
        <v>3</v>
      </c>
      <c r="Z18" s="60">
        <v>6</v>
      </c>
      <c r="AA18" s="60">
        <v>0</v>
      </c>
      <c r="AB18" s="60"/>
      <c r="AC18" s="60"/>
      <c r="AD18" s="60"/>
      <c r="AE18" s="60"/>
      <c r="AF18" s="60"/>
      <c r="AG18" s="60"/>
      <c r="AH18" s="60"/>
      <c r="AI18" s="60"/>
      <c r="AJ18" s="60"/>
      <c r="AK18" s="12">
        <f t="shared" si="24"/>
        <v>9</v>
      </c>
      <c r="AL18" s="18">
        <v>105</v>
      </c>
      <c r="AM18" s="138">
        <f t="shared" si="7"/>
        <v>8.5714285714285712</v>
      </c>
      <c r="AN18" s="60">
        <v>1</v>
      </c>
      <c r="AO18" s="60">
        <v>0</v>
      </c>
      <c r="AP18" s="60">
        <v>0</v>
      </c>
      <c r="AQ18" s="60"/>
      <c r="AR18" s="60"/>
      <c r="AS18" s="60"/>
      <c r="AT18" s="60"/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/>
      <c r="BG18" s="60"/>
      <c r="BH18" s="60"/>
      <c r="BI18" s="60"/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0</v>
      </c>
      <c r="CK18" s="53">
        <f t="shared" si="14"/>
        <v>0</v>
      </c>
      <c r="CL18" s="53">
        <f t="shared" si="15"/>
        <v>0</v>
      </c>
      <c r="CM18" s="53">
        <f t="shared" si="16"/>
        <v>0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10</v>
      </c>
      <c r="CU18" s="142">
        <f t="shared" si="22"/>
        <v>6.7567567567567561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19</v>
      </c>
      <c r="L19" s="60">
        <v>1</v>
      </c>
      <c r="M19" s="60"/>
      <c r="N19" s="60"/>
      <c r="O19" s="60"/>
      <c r="P19" s="60"/>
      <c r="Q19" s="60"/>
      <c r="R19" s="60"/>
      <c r="S19" s="60"/>
      <c r="T19" s="60"/>
      <c r="U19" s="60"/>
      <c r="V19" s="12">
        <f t="shared" si="23"/>
        <v>23</v>
      </c>
      <c r="W19" s="18">
        <v>162</v>
      </c>
      <c r="X19" s="138">
        <f t="shared" si="6"/>
        <v>14.19753086419753</v>
      </c>
      <c r="Y19" s="60">
        <v>2</v>
      </c>
      <c r="Z19" s="60">
        <v>1</v>
      </c>
      <c r="AA19" s="60">
        <v>1</v>
      </c>
      <c r="AB19" s="60"/>
      <c r="AC19" s="60"/>
      <c r="AD19" s="60"/>
      <c r="AE19" s="60"/>
      <c r="AF19" s="60"/>
      <c r="AG19" s="60"/>
      <c r="AH19" s="60"/>
      <c r="AI19" s="60"/>
      <c r="AJ19" s="60"/>
      <c r="AK19" s="12">
        <f t="shared" si="24"/>
        <v>4</v>
      </c>
      <c r="AL19" s="18">
        <v>25.333333333333332</v>
      </c>
      <c r="AM19" s="138">
        <f t="shared" si="7"/>
        <v>15.789473684210527</v>
      </c>
      <c r="AN19" s="60">
        <v>0</v>
      </c>
      <c r="AO19" s="60">
        <v>1</v>
      </c>
      <c r="AP19" s="60">
        <v>0</v>
      </c>
      <c r="AQ19" s="60"/>
      <c r="AR19" s="60"/>
      <c r="AS19" s="60"/>
      <c r="AT19" s="60"/>
      <c r="AU19" s="60"/>
      <c r="AV19" s="60"/>
      <c r="AW19" s="60"/>
      <c r="AX19" s="60"/>
      <c r="AY19" s="60"/>
      <c r="AZ19" s="12">
        <f t="shared" si="25"/>
        <v>1</v>
      </c>
      <c r="BA19" s="18">
        <v>0.66666666666666663</v>
      </c>
      <c r="BB19" s="138">
        <f t="shared" si="8"/>
        <v>150</v>
      </c>
      <c r="BC19" s="60">
        <v>0</v>
      </c>
      <c r="BD19" s="60">
        <v>0</v>
      </c>
      <c r="BE19" s="60">
        <v>0</v>
      </c>
      <c r="BF19" s="60"/>
      <c r="BG19" s="60"/>
      <c r="BH19" s="60"/>
      <c r="BI19" s="60"/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/>
      <c r="BV19" s="60"/>
      <c r="BW19" s="60"/>
      <c r="BX19" s="60"/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22</v>
      </c>
      <c r="CI19" s="53">
        <f t="shared" si="12"/>
        <v>2</v>
      </c>
      <c r="CJ19" s="53">
        <f t="shared" si="13"/>
        <v>0</v>
      </c>
      <c r="CK19" s="53">
        <f t="shared" si="14"/>
        <v>0</v>
      </c>
      <c r="CL19" s="53">
        <f t="shared" si="15"/>
        <v>0</v>
      </c>
      <c r="CM19" s="53">
        <f t="shared" si="16"/>
        <v>0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29</v>
      </c>
      <c r="CU19" s="142">
        <f t="shared" si="22"/>
        <v>14.380165289256198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0</v>
      </c>
      <c r="M20" s="60"/>
      <c r="N20" s="60"/>
      <c r="O20" s="60"/>
      <c r="P20" s="60"/>
      <c r="Q20" s="60"/>
      <c r="R20" s="60"/>
      <c r="S20" s="60"/>
      <c r="T20" s="60"/>
      <c r="U20" s="60"/>
      <c r="V20" s="12">
        <f t="shared" si="23"/>
        <v>2</v>
      </c>
      <c r="W20" s="18">
        <v>13.666666666666666</v>
      </c>
      <c r="X20" s="138">
        <f t="shared" si="6"/>
        <v>14.634146341463417</v>
      </c>
      <c r="Y20" s="60">
        <v>1</v>
      </c>
      <c r="Z20" s="60">
        <v>1</v>
      </c>
      <c r="AA20" s="60">
        <v>0</v>
      </c>
      <c r="AB20" s="60"/>
      <c r="AC20" s="60"/>
      <c r="AD20" s="60"/>
      <c r="AE20" s="60"/>
      <c r="AF20" s="60"/>
      <c r="AG20" s="60"/>
      <c r="AH20" s="60"/>
      <c r="AI20" s="60"/>
      <c r="AJ20" s="60"/>
      <c r="AK20" s="12">
        <f t="shared" si="24"/>
        <v>2</v>
      </c>
      <c r="AL20" s="18">
        <v>51.333333333333336</v>
      </c>
      <c r="AM20" s="138">
        <f t="shared" si="7"/>
        <v>3.8961038961038961</v>
      </c>
      <c r="AN20" s="60">
        <v>1</v>
      </c>
      <c r="AO20" s="60">
        <v>0</v>
      </c>
      <c r="AP20" s="60">
        <v>0</v>
      </c>
      <c r="AQ20" s="60"/>
      <c r="AR20" s="60"/>
      <c r="AS20" s="60"/>
      <c r="AT20" s="60"/>
      <c r="AU20" s="60"/>
      <c r="AV20" s="60"/>
      <c r="AW20" s="60"/>
      <c r="AX20" s="60"/>
      <c r="AY20" s="60"/>
      <c r="AZ20" s="12">
        <f t="shared" si="25"/>
        <v>1</v>
      </c>
      <c r="BA20" s="18">
        <v>2.6666666666666665</v>
      </c>
      <c r="BB20" s="138">
        <f t="shared" si="8"/>
        <v>37.5</v>
      </c>
      <c r="BC20" s="60">
        <v>0</v>
      </c>
      <c r="BD20" s="60">
        <v>0</v>
      </c>
      <c r="BE20" s="60">
        <v>0</v>
      </c>
      <c r="BF20" s="60"/>
      <c r="BG20" s="60"/>
      <c r="BH20" s="60"/>
      <c r="BI20" s="60"/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0</v>
      </c>
      <c r="BU20" s="60"/>
      <c r="BV20" s="60"/>
      <c r="BW20" s="60"/>
      <c r="BX20" s="60"/>
      <c r="BY20" s="60"/>
      <c r="BZ20" s="60"/>
      <c r="CA20" s="60"/>
      <c r="CB20" s="60"/>
      <c r="CC20" s="60"/>
      <c r="CD20" s="16">
        <f t="shared" si="27"/>
        <v>0</v>
      </c>
      <c r="CE20" s="18">
        <v>9</v>
      </c>
      <c r="CF20" s="138">
        <f t="shared" si="10"/>
        <v>0</v>
      </c>
      <c r="CG20" s="53">
        <f t="shared" si="28"/>
        <v>2</v>
      </c>
      <c r="CH20" s="53">
        <f t="shared" si="11"/>
        <v>3</v>
      </c>
      <c r="CI20" s="53">
        <f t="shared" si="12"/>
        <v>0</v>
      </c>
      <c r="CJ20" s="53">
        <f t="shared" si="13"/>
        <v>0</v>
      </c>
      <c r="CK20" s="53">
        <f t="shared" si="14"/>
        <v>0</v>
      </c>
      <c r="CL20" s="53">
        <f t="shared" si="15"/>
        <v>0</v>
      </c>
      <c r="CM20" s="53">
        <f t="shared" si="16"/>
        <v>0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5</v>
      </c>
      <c r="CU20" s="142">
        <f t="shared" si="22"/>
        <v>6.5217391304347823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0</v>
      </c>
      <c r="M21" s="60"/>
      <c r="N21" s="60"/>
      <c r="O21" s="60"/>
      <c r="P21" s="60"/>
      <c r="Q21" s="60"/>
      <c r="R21" s="60"/>
      <c r="S21" s="60"/>
      <c r="T21" s="60"/>
      <c r="U21" s="60"/>
      <c r="V21" s="12">
        <f t="shared" si="23"/>
        <v>1</v>
      </c>
      <c r="W21" s="18">
        <v>11.666666666666666</v>
      </c>
      <c r="X21" s="138">
        <f t="shared" si="6"/>
        <v>8.5714285714285712</v>
      </c>
      <c r="Y21" s="60">
        <v>0</v>
      </c>
      <c r="Z21" s="60">
        <v>0</v>
      </c>
      <c r="AA21" s="60">
        <v>1</v>
      </c>
      <c r="AB21" s="60"/>
      <c r="AC21" s="60"/>
      <c r="AD21" s="60"/>
      <c r="AE21" s="60"/>
      <c r="AF21" s="60"/>
      <c r="AG21" s="60"/>
      <c r="AH21" s="60"/>
      <c r="AI21" s="60"/>
      <c r="AJ21" s="60"/>
      <c r="AK21" s="12">
        <f t="shared" si="24"/>
        <v>1</v>
      </c>
      <c r="AL21" s="18">
        <v>46.333333333333336</v>
      </c>
      <c r="AM21" s="138">
        <f t="shared" si="7"/>
        <v>2.1582733812949639</v>
      </c>
      <c r="AN21" s="60">
        <v>0</v>
      </c>
      <c r="AO21" s="60">
        <v>1</v>
      </c>
      <c r="AP21" s="60">
        <v>0</v>
      </c>
      <c r="AQ21" s="60"/>
      <c r="AR21" s="60"/>
      <c r="AS21" s="60"/>
      <c r="AT21" s="60"/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/>
      <c r="BG21" s="60"/>
      <c r="BH21" s="60"/>
      <c r="BI21" s="60"/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/>
      <c r="BV21" s="60"/>
      <c r="BW21" s="60"/>
      <c r="BX21" s="60"/>
      <c r="BY21" s="60"/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2</v>
      </c>
      <c r="CJ21" s="53">
        <f t="shared" si="13"/>
        <v>0</v>
      </c>
      <c r="CK21" s="53">
        <f t="shared" si="14"/>
        <v>0</v>
      </c>
      <c r="CL21" s="53">
        <f t="shared" si="15"/>
        <v>0</v>
      </c>
      <c r="CM21" s="53">
        <f t="shared" si="16"/>
        <v>0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4</v>
      </c>
      <c r="CU21" s="142">
        <f t="shared" si="22"/>
        <v>6.1855670103092777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/>
      <c r="N22" s="60"/>
      <c r="O22" s="60"/>
      <c r="P22" s="60"/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/>
      <c r="AC22" s="60"/>
      <c r="AD22" s="60"/>
      <c r="AE22" s="60"/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/>
      <c r="AR22" s="60"/>
      <c r="AS22" s="60"/>
      <c r="AT22" s="60"/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/>
      <c r="BG22" s="60"/>
      <c r="BH22" s="60"/>
      <c r="BI22" s="60"/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/>
      <c r="BV22" s="60"/>
      <c r="BW22" s="60"/>
      <c r="BX22" s="60"/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14</v>
      </c>
      <c r="M23" s="60"/>
      <c r="N23" s="60"/>
      <c r="O23" s="60"/>
      <c r="P23" s="60"/>
      <c r="Q23" s="60"/>
      <c r="R23" s="60"/>
      <c r="S23" s="60"/>
      <c r="T23" s="60"/>
      <c r="U23" s="60"/>
      <c r="V23" s="12">
        <f t="shared" si="23"/>
        <v>32</v>
      </c>
      <c r="W23" s="18">
        <v>34.333333333333336</v>
      </c>
      <c r="X23" s="138">
        <f t="shared" si="6"/>
        <v>93.203883495145618</v>
      </c>
      <c r="Y23" s="60">
        <v>6</v>
      </c>
      <c r="Z23" s="60">
        <v>6</v>
      </c>
      <c r="AA23" s="60">
        <v>5</v>
      </c>
      <c r="AB23" s="60"/>
      <c r="AC23" s="60"/>
      <c r="AD23" s="60"/>
      <c r="AE23" s="60"/>
      <c r="AF23" s="60"/>
      <c r="AG23" s="60"/>
      <c r="AH23" s="60"/>
      <c r="AI23" s="60"/>
      <c r="AJ23" s="60"/>
      <c r="AK23" s="12">
        <f t="shared" si="24"/>
        <v>17</v>
      </c>
      <c r="AL23" s="18">
        <v>112.66666666666667</v>
      </c>
      <c r="AM23" s="138">
        <f t="shared" si="7"/>
        <v>15.088757396449704</v>
      </c>
      <c r="AN23" s="60">
        <v>0</v>
      </c>
      <c r="AO23" s="60">
        <v>0</v>
      </c>
      <c r="AP23" s="60">
        <v>0</v>
      </c>
      <c r="AQ23" s="60"/>
      <c r="AR23" s="60"/>
      <c r="AS23" s="60"/>
      <c r="AT23" s="60"/>
      <c r="AU23" s="60"/>
      <c r="AV23" s="60"/>
      <c r="AW23" s="60"/>
      <c r="AX23" s="60"/>
      <c r="AY23" s="60"/>
      <c r="AZ23" s="12">
        <f t="shared" si="25"/>
        <v>0</v>
      </c>
      <c r="BA23" s="18">
        <v>6.333333333333333</v>
      </c>
      <c r="BB23" s="138">
        <f t="shared" si="8"/>
        <v>0</v>
      </c>
      <c r="BC23" s="60">
        <v>0</v>
      </c>
      <c r="BD23" s="60">
        <v>0</v>
      </c>
      <c r="BE23" s="60">
        <v>0</v>
      </c>
      <c r="BF23" s="60"/>
      <c r="BG23" s="60"/>
      <c r="BH23" s="60"/>
      <c r="BI23" s="60"/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0</v>
      </c>
      <c r="BU23" s="60"/>
      <c r="BV23" s="60"/>
      <c r="BW23" s="60"/>
      <c r="BX23" s="60"/>
      <c r="BY23" s="60"/>
      <c r="BZ23" s="60"/>
      <c r="CA23" s="60"/>
      <c r="CB23" s="60"/>
      <c r="CC23" s="60"/>
      <c r="CD23" s="16">
        <f t="shared" si="27"/>
        <v>2</v>
      </c>
      <c r="CE23" s="18">
        <v>8.6666666666666661</v>
      </c>
      <c r="CF23" s="138">
        <f t="shared" si="10"/>
        <v>23.076923076923077</v>
      </c>
      <c r="CG23" s="53">
        <f t="shared" si="28"/>
        <v>16</v>
      </c>
      <c r="CH23" s="53">
        <f t="shared" si="11"/>
        <v>16</v>
      </c>
      <c r="CI23" s="53">
        <f t="shared" si="12"/>
        <v>19</v>
      </c>
      <c r="CJ23" s="53">
        <f t="shared" si="13"/>
        <v>0</v>
      </c>
      <c r="CK23" s="53">
        <f t="shared" si="14"/>
        <v>0</v>
      </c>
      <c r="CL23" s="53">
        <f t="shared" si="15"/>
        <v>0</v>
      </c>
      <c r="CM23" s="53">
        <f t="shared" si="16"/>
        <v>0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51</v>
      </c>
      <c r="CU23" s="142">
        <f t="shared" si="22"/>
        <v>31.481481481481481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56</v>
      </c>
      <c r="M24" s="60"/>
      <c r="N24" s="60"/>
      <c r="O24" s="60"/>
      <c r="P24" s="60"/>
      <c r="Q24" s="60"/>
      <c r="R24" s="60"/>
      <c r="S24" s="60"/>
      <c r="T24" s="60"/>
      <c r="U24" s="60"/>
      <c r="V24" s="12">
        <f t="shared" si="23"/>
        <v>154</v>
      </c>
      <c r="W24" s="18">
        <v>407.66666666666669</v>
      </c>
      <c r="X24" s="138">
        <f t="shared" si="6"/>
        <v>37.775960752248565</v>
      </c>
      <c r="Y24" s="60">
        <v>45</v>
      </c>
      <c r="Z24" s="60">
        <v>66</v>
      </c>
      <c r="AA24" s="60">
        <v>101</v>
      </c>
      <c r="AB24" s="60"/>
      <c r="AC24" s="60"/>
      <c r="AD24" s="60"/>
      <c r="AE24" s="60"/>
      <c r="AF24" s="60"/>
      <c r="AG24" s="60"/>
      <c r="AH24" s="60"/>
      <c r="AI24" s="60"/>
      <c r="AJ24" s="60"/>
      <c r="AK24" s="12">
        <f t="shared" si="24"/>
        <v>212</v>
      </c>
      <c r="AL24" s="18">
        <v>593.66666666666663</v>
      </c>
      <c r="AM24" s="138">
        <f t="shared" si="7"/>
        <v>35.710275126333521</v>
      </c>
      <c r="AN24" s="60">
        <v>4</v>
      </c>
      <c r="AO24" s="60">
        <v>1</v>
      </c>
      <c r="AP24" s="60">
        <v>5</v>
      </c>
      <c r="AQ24" s="60"/>
      <c r="AR24" s="60"/>
      <c r="AS24" s="60"/>
      <c r="AT24" s="60"/>
      <c r="AU24" s="60"/>
      <c r="AV24" s="60"/>
      <c r="AW24" s="60"/>
      <c r="AX24" s="60"/>
      <c r="AY24" s="60"/>
      <c r="AZ24" s="12">
        <f t="shared" si="25"/>
        <v>10</v>
      </c>
      <c r="BA24" s="18">
        <v>6.333333333333333</v>
      </c>
      <c r="BB24" s="138">
        <f t="shared" si="8"/>
        <v>157.89473684210526</v>
      </c>
      <c r="BC24" s="60">
        <v>0</v>
      </c>
      <c r="BD24" s="60">
        <v>0</v>
      </c>
      <c r="BE24" s="60">
        <v>0</v>
      </c>
      <c r="BF24" s="60"/>
      <c r="BG24" s="60"/>
      <c r="BH24" s="60"/>
      <c r="BI24" s="60"/>
      <c r="BJ24" s="60"/>
      <c r="BK24" s="60"/>
      <c r="BL24" s="60"/>
      <c r="BM24" s="60"/>
      <c r="BN24" s="60"/>
      <c r="BO24" s="16">
        <f t="shared" si="26"/>
        <v>0</v>
      </c>
      <c r="BP24" s="18">
        <v>2.6666666666666665</v>
      </c>
      <c r="BQ24" s="138">
        <f t="shared" si="9"/>
        <v>0</v>
      </c>
      <c r="BR24" s="60">
        <v>6</v>
      </c>
      <c r="BS24" s="60">
        <v>4</v>
      </c>
      <c r="BT24" s="60">
        <v>10</v>
      </c>
      <c r="BU24" s="60"/>
      <c r="BV24" s="60"/>
      <c r="BW24" s="60"/>
      <c r="BX24" s="60"/>
      <c r="BY24" s="60"/>
      <c r="BZ24" s="60"/>
      <c r="CA24" s="60"/>
      <c r="CB24" s="60"/>
      <c r="CC24" s="60"/>
      <c r="CD24" s="16">
        <f t="shared" si="27"/>
        <v>20</v>
      </c>
      <c r="CE24" s="18">
        <v>24</v>
      </c>
      <c r="CF24" s="138">
        <f t="shared" si="10"/>
        <v>83.333333333333343</v>
      </c>
      <c r="CG24" s="53">
        <f t="shared" si="28"/>
        <v>99</v>
      </c>
      <c r="CH24" s="53">
        <f t="shared" si="11"/>
        <v>125</v>
      </c>
      <c r="CI24" s="53">
        <f t="shared" si="12"/>
        <v>172</v>
      </c>
      <c r="CJ24" s="53">
        <f t="shared" si="13"/>
        <v>0</v>
      </c>
      <c r="CK24" s="53">
        <f t="shared" si="14"/>
        <v>0</v>
      </c>
      <c r="CL24" s="53">
        <f t="shared" si="15"/>
        <v>0</v>
      </c>
      <c r="CM24" s="53">
        <f t="shared" si="16"/>
        <v>0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396</v>
      </c>
      <c r="CU24" s="142">
        <f t="shared" si="22"/>
        <v>38.285530132130198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/>
      <c r="N25" s="60"/>
      <c r="O25" s="60"/>
      <c r="P25" s="60"/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/>
      <c r="AC25" s="60"/>
      <c r="AD25" s="60"/>
      <c r="AE25" s="60"/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/>
      <c r="AR25" s="60"/>
      <c r="AS25" s="60"/>
      <c r="AT25" s="60"/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/>
      <c r="BG25" s="60"/>
      <c r="BH25" s="60"/>
      <c r="BI25" s="60"/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/>
      <c r="BV25" s="60"/>
      <c r="BW25" s="60"/>
      <c r="BX25" s="60"/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/>
      <c r="N26" s="60"/>
      <c r="O26" s="60"/>
      <c r="P26" s="60"/>
      <c r="Q26" s="60"/>
      <c r="R26" s="60"/>
      <c r="S26" s="60"/>
      <c r="T26" s="60"/>
      <c r="U26" s="60"/>
      <c r="V26" s="12">
        <f t="shared" si="23"/>
        <v>0</v>
      </c>
      <c r="W26" s="18">
        <v>3</v>
      </c>
      <c r="X26" s="138">
        <f t="shared" si="6"/>
        <v>0</v>
      </c>
      <c r="Y26" s="60">
        <v>0</v>
      </c>
      <c r="Z26" s="60">
        <v>0</v>
      </c>
      <c r="AA26" s="60">
        <v>0</v>
      </c>
      <c r="AB26" s="60"/>
      <c r="AC26" s="60"/>
      <c r="AD26" s="60"/>
      <c r="AE26" s="60"/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/>
      <c r="AR26" s="60"/>
      <c r="AS26" s="60"/>
      <c r="AT26" s="60"/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/>
      <c r="BG26" s="60"/>
      <c r="BH26" s="60"/>
      <c r="BI26" s="60"/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/>
      <c r="BV26" s="60"/>
      <c r="BW26" s="60"/>
      <c r="BX26" s="60"/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0</v>
      </c>
      <c r="CL26" s="53">
        <f t="shared" si="15"/>
        <v>0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0</v>
      </c>
      <c r="CU26" s="142">
        <f t="shared" si="22"/>
        <v>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/>
      <c r="N27" s="60"/>
      <c r="O27" s="60"/>
      <c r="P27" s="60"/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/>
      <c r="AC27" s="60"/>
      <c r="AD27" s="60"/>
      <c r="AE27" s="60"/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/>
      <c r="AR27" s="60"/>
      <c r="AS27" s="60"/>
      <c r="AT27" s="60"/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/>
      <c r="BG27" s="60"/>
      <c r="BH27" s="60"/>
      <c r="BI27" s="60"/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/>
      <c r="BV27" s="60"/>
      <c r="BW27" s="60"/>
      <c r="BX27" s="60"/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/>
      <c r="N28" s="60"/>
      <c r="O28" s="60"/>
      <c r="P28" s="60"/>
      <c r="Q28" s="60"/>
      <c r="R28" s="60"/>
      <c r="S28" s="60"/>
      <c r="T28" s="60"/>
      <c r="U28" s="60"/>
      <c r="V28" s="12">
        <f t="shared" si="23"/>
        <v>0</v>
      </c>
      <c r="W28" s="18">
        <v>20</v>
      </c>
      <c r="X28" s="138">
        <f t="shared" si="6"/>
        <v>0</v>
      </c>
      <c r="Y28" s="60">
        <v>27</v>
      </c>
      <c r="Z28" s="60">
        <v>23</v>
      </c>
      <c r="AA28" s="60">
        <v>18</v>
      </c>
      <c r="AB28" s="60"/>
      <c r="AC28" s="60"/>
      <c r="AD28" s="60"/>
      <c r="AE28" s="60"/>
      <c r="AF28" s="60"/>
      <c r="AG28" s="60"/>
      <c r="AH28" s="60"/>
      <c r="AI28" s="60"/>
      <c r="AJ28" s="60"/>
      <c r="AK28" s="12">
        <f t="shared" si="24"/>
        <v>68</v>
      </c>
      <c r="AL28" s="18">
        <v>83</v>
      </c>
      <c r="AM28" s="138">
        <f t="shared" si="7"/>
        <v>81.92771084337349</v>
      </c>
      <c r="AN28" s="60">
        <v>0</v>
      </c>
      <c r="AO28" s="60">
        <v>0</v>
      </c>
      <c r="AP28" s="60">
        <v>0</v>
      </c>
      <c r="AQ28" s="60"/>
      <c r="AR28" s="60"/>
      <c r="AS28" s="60"/>
      <c r="AT28" s="60"/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/>
      <c r="BG28" s="60"/>
      <c r="BH28" s="60"/>
      <c r="BI28" s="60"/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/>
      <c r="BV28" s="60"/>
      <c r="BW28" s="60"/>
      <c r="BX28" s="60"/>
      <c r="BY28" s="60"/>
      <c r="BZ28" s="60"/>
      <c r="CA28" s="60"/>
      <c r="CB28" s="60"/>
      <c r="CC28" s="60"/>
      <c r="CD28" s="16">
        <f t="shared" si="27"/>
        <v>0</v>
      </c>
      <c r="CE28" s="18">
        <v>1.6666666666666667</v>
      </c>
      <c r="CF28" s="138">
        <f t="shared" si="10"/>
        <v>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0</v>
      </c>
      <c r="CK28" s="53">
        <f t="shared" si="14"/>
        <v>0</v>
      </c>
      <c r="CL28" s="53">
        <f t="shared" si="15"/>
        <v>0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68</v>
      </c>
      <c r="CU28" s="142">
        <f t="shared" si="22"/>
        <v>64.15094339622641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/>
      <c r="N29" s="60"/>
      <c r="O29" s="60"/>
      <c r="P29" s="60"/>
      <c r="Q29" s="60"/>
      <c r="R29" s="60"/>
      <c r="S29" s="60"/>
      <c r="T29" s="60"/>
      <c r="U29" s="60"/>
      <c r="V29" s="12">
        <f t="shared" si="23"/>
        <v>146</v>
      </c>
      <c r="W29" s="18">
        <v>82.666666666666671</v>
      </c>
      <c r="X29" s="138">
        <f t="shared" si="6"/>
        <v>176.61290322580646</v>
      </c>
      <c r="Y29" s="60">
        <v>9</v>
      </c>
      <c r="Z29" s="60">
        <v>10</v>
      </c>
      <c r="AA29" s="60">
        <v>84</v>
      </c>
      <c r="AB29" s="60"/>
      <c r="AC29" s="60"/>
      <c r="AD29" s="60"/>
      <c r="AE29" s="60"/>
      <c r="AF29" s="60"/>
      <c r="AG29" s="60"/>
      <c r="AH29" s="60"/>
      <c r="AI29" s="60"/>
      <c r="AJ29" s="60"/>
      <c r="AK29" s="12">
        <f t="shared" si="24"/>
        <v>103</v>
      </c>
      <c r="AL29" s="18">
        <v>130.66666666666666</v>
      </c>
      <c r="AM29" s="138">
        <f t="shared" si="7"/>
        <v>78.826530612244909</v>
      </c>
      <c r="AN29" s="60">
        <v>1</v>
      </c>
      <c r="AO29" s="60">
        <v>0</v>
      </c>
      <c r="AP29" s="60">
        <v>0</v>
      </c>
      <c r="AQ29" s="60"/>
      <c r="AR29" s="60"/>
      <c r="AS29" s="60"/>
      <c r="AT29" s="60"/>
      <c r="AU29" s="60"/>
      <c r="AV29" s="60"/>
      <c r="AW29" s="60"/>
      <c r="AX29" s="60"/>
      <c r="AY29" s="60"/>
      <c r="AZ29" s="12">
        <f t="shared" si="25"/>
        <v>1</v>
      </c>
      <c r="BA29" s="18">
        <v>2</v>
      </c>
      <c r="BB29" s="138">
        <f t="shared" si="8"/>
        <v>50</v>
      </c>
      <c r="BC29" s="60">
        <v>0</v>
      </c>
      <c r="BD29" s="60">
        <v>0</v>
      </c>
      <c r="BE29" s="60">
        <v>0</v>
      </c>
      <c r="BF29" s="60"/>
      <c r="BG29" s="60"/>
      <c r="BH29" s="60"/>
      <c r="BI29" s="60"/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/>
      <c r="BV29" s="60"/>
      <c r="BW29" s="60"/>
      <c r="BX29" s="60"/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0</v>
      </c>
      <c r="CK29" s="53">
        <f t="shared" si="14"/>
        <v>0</v>
      </c>
      <c r="CL29" s="53">
        <f t="shared" si="15"/>
        <v>0</v>
      </c>
      <c r="CM29" s="53">
        <f t="shared" si="16"/>
        <v>0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250</v>
      </c>
      <c r="CU29" s="142">
        <f t="shared" si="22"/>
        <v>115.74074074074076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/>
      <c r="N30" s="60"/>
      <c r="O30" s="60"/>
      <c r="P30" s="60"/>
      <c r="Q30" s="60"/>
      <c r="R30" s="60"/>
      <c r="S30" s="60"/>
      <c r="T30" s="60"/>
      <c r="U30" s="60"/>
      <c r="V30" s="12">
        <f t="shared" si="23"/>
        <v>36</v>
      </c>
      <c r="W30" s="18">
        <v>117.66666666666667</v>
      </c>
      <c r="X30" s="138">
        <f t="shared" si="6"/>
        <v>30.594900849858352</v>
      </c>
      <c r="Y30" s="60">
        <v>13</v>
      </c>
      <c r="Z30" s="60">
        <v>18</v>
      </c>
      <c r="AA30" s="60">
        <v>22</v>
      </c>
      <c r="AB30" s="60"/>
      <c r="AC30" s="60"/>
      <c r="AD30" s="60"/>
      <c r="AE30" s="60"/>
      <c r="AF30" s="60"/>
      <c r="AG30" s="60"/>
      <c r="AH30" s="60"/>
      <c r="AI30" s="60"/>
      <c r="AJ30" s="60"/>
      <c r="AK30" s="12">
        <f t="shared" si="24"/>
        <v>53</v>
      </c>
      <c r="AL30" s="18">
        <v>377.33333333333331</v>
      </c>
      <c r="AM30" s="138">
        <f t="shared" si="7"/>
        <v>14.045936395759718</v>
      </c>
      <c r="AN30" s="60">
        <v>0</v>
      </c>
      <c r="AO30" s="60">
        <v>2</v>
      </c>
      <c r="AP30" s="60">
        <v>1</v>
      </c>
      <c r="AQ30" s="60"/>
      <c r="AR30" s="60"/>
      <c r="AS30" s="60"/>
      <c r="AT30" s="60"/>
      <c r="AU30" s="60"/>
      <c r="AV30" s="60"/>
      <c r="AW30" s="60"/>
      <c r="AX30" s="60"/>
      <c r="AY30" s="60"/>
      <c r="AZ30" s="12">
        <f t="shared" si="25"/>
        <v>3</v>
      </c>
      <c r="BA30" s="18">
        <v>6</v>
      </c>
      <c r="BB30" s="138">
        <f t="shared" si="8"/>
        <v>50</v>
      </c>
      <c r="BC30" s="60">
        <v>0</v>
      </c>
      <c r="BD30" s="60">
        <v>0</v>
      </c>
      <c r="BE30" s="60">
        <v>0</v>
      </c>
      <c r="BF30" s="60"/>
      <c r="BG30" s="60"/>
      <c r="BH30" s="60"/>
      <c r="BI30" s="60"/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/>
      <c r="BV30" s="60"/>
      <c r="BW30" s="60"/>
      <c r="BX30" s="60"/>
      <c r="BY30" s="60"/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0</v>
      </c>
      <c r="CK30" s="53">
        <f t="shared" si="14"/>
        <v>0</v>
      </c>
      <c r="CL30" s="53">
        <f t="shared" si="15"/>
        <v>0</v>
      </c>
      <c r="CM30" s="53">
        <f t="shared" si="16"/>
        <v>0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94</v>
      </c>
      <c r="CU30" s="142">
        <f t="shared" si="22"/>
        <v>18.75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9</v>
      </c>
      <c r="L31" s="60">
        <v>0</v>
      </c>
      <c r="M31" s="60"/>
      <c r="N31" s="60"/>
      <c r="O31" s="60"/>
      <c r="P31" s="60"/>
      <c r="Q31" s="60"/>
      <c r="R31" s="60"/>
      <c r="S31" s="60"/>
      <c r="T31" s="60"/>
      <c r="U31" s="60"/>
      <c r="V31" s="12">
        <f t="shared" si="23"/>
        <v>16</v>
      </c>
      <c r="W31" s="18">
        <v>68.666666666666671</v>
      </c>
      <c r="X31" s="138">
        <f t="shared" si="6"/>
        <v>23.300970873786405</v>
      </c>
      <c r="Y31" s="60">
        <v>7</v>
      </c>
      <c r="Z31" s="60">
        <v>11</v>
      </c>
      <c r="AA31" s="60">
        <v>0</v>
      </c>
      <c r="AB31" s="60"/>
      <c r="AC31" s="60"/>
      <c r="AD31" s="60"/>
      <c r="AE31" s="60"/>
      <c r="AF31" s="60"/>
      <c r="AG31" s="60"/>
      <c r="AH31" s="60"/>
      <c r="AI31" s="60"/>
      <c r="AJ31" s="60"/>
      <c r="AK31" s="12">
        <f t="shared" si="24"/>
        <v>18</v>
      </c>
      <c r="AL31" s="18">
        <v>201.33333333333334</v>
      </c>
      <c r="AM31" s="138">
        <f t="shared" si="7"/>
        <v>8.9403973509933774</v>
      </c>
      <c r="AN31" s="60">
        <v>0</v>
      </c>
      <c r="AO31" s="60">
        <v>0</v>
      </c>
      <c r="AP31" s="60">
        <v>0</v>
      </c>
      <c r="AQ31" s="60"/>
      <c r="AR31" s="60"/>
      <c r="AS31" s="60"/>
      <c r="AT31" s="60"/>
      <c r="AU31" s="60"/>
      <c r="AV31" s="60"/>
      <c r="AW31" s="60"/>
      <c r="AX31" s="60"/>
      <c r="AY31" s="60"/>
      <c r="AZ31" s="12">
        <f t="shared" si="25"/>
        <v>0</v>
      </c>
      <c r="BA31" s="18">
        <v>4.666666666666667</v>
      </c>
      <c r="BB31" s="138">
        <f t="shared" si="8"/>
        <v>0</v>
      </c>
      <c r="BC31" s="60">
        <v>0</v>
      </c>
      <c r="BD31" s="60">
        <v>0</v>
      </c>
      <c r="BE31" s="60">
        <v>0</v>
      </c>
      <c r="BF31" s="60"/>
      <c r="BG31" s="60"/>
      <c r="BH31" s="60"/>
      <c r="BI31" s="60"/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4</v>
      </c>
      <c r="BS31" s="60">
        <v>0</v>
      </c>
      <c r="BT31" s="60">
        <v>0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16">
        <f t="shared" si="27"/>
        <v>4</v>
      </c>
      <c r="CE31" s="18">
        <v>17</v>
      </c>
      <c r="CF31" s="138">
        <f t="shared" si="10"/>
        <v>23.52941176470588</v>
      </c>
      <c r="CG31" s="53">
        <f t="shared" si="28"/>
        <v>18</v>
      </c>
      <c r="CH31" s="53">
        <f t="shared" si="11"/>
        <v>20</v>
      </c>
      <c r="CI31" s="53">
        <f t="shared" si="12"/>
        <v>0</v>
      </c>
      <c r="CJ31" s="53">
        <f t="shared" si="13"/>
        <v>0</v>
      </c>
      <c r="CK31" s="53">
        <f t="shared" si="14"/>
        <v>0</v>
      </c>
      <c r="CL31" s="53">
        <f t="shared" si="15"/>
        <v>0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38</v>
      </c>
      <c r="CU31" s="142">
        <f t="shared" si="22"/>
        <v>13.028571428571428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/>
      <c r="N32" s="60"/>
      <c r="O32" s="60"/>
      <c r="P32" s="60"/>
      <c r="Q32" s="60"/>
      <c r="R32" s="60"/>
      <c r="S32" s="60"/>
      <c r="T32" s="60"/>
      <c r="U32" s="60"/>
      <c r="V32" s="12">
        <f t="shared" si="23"/>
        <v>28</v>
      </c>
      <c r="W32" s="18">
        <v>97.333333333333329</v>
      </c>
      <c r="X32" s="138">
        <f t="shared" si="6"/>
        <v>28.767123287671236</v>
      </c>
      <c r="Y32" s="60">
        <v>4</v>
      </c>
      <c r="Z32" s="60">
        <v>11</v>
      </c>
      <c r="AA32" s="60">
        <v>16</v>
      </c>
      <c r="AB32" s="60"/>
      <c r="AC32" s="60"/>
      <c r="AD32" s="60"/>
      <c r="AE32" s="60"/>
      <c r="AF32" s="60"/>
      <c r="AG32" s="60"/>
      <c r="AH32" s="60"/>
      <c r="AI32" s="60"/>
      <c r="AJ32" s="60"/>
      <c r="AK32" s="12">
        <f t="shared" si="24"/>
        <v>31</v>
      </c>
      <c r="AL32" s="18">
        <v>172</v>
      </c>
      <c r="AM32" s="138">
        <f t="shared" si="7"/>
        <v>18.023255813953487</v>
      </c>
      <c r="AN32" s="60">
        <v>0</v>
      </c>
      <c r="AO32" s="60">
        <v>0</v>
      </c>
      <c r="AP32" s="60">
        <v>0</v>
      </c>
      <c r="AQ32" s="60"/>
      <c r="AR32" s="60"/>
      <c r="AS32" s="60"/>
      <c r="AT32" s="60"/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>
        <v>0</v>
      </c>
      <c r="BF32" s="60"/>
      <c r="BG32" s="60"/>
      <c r="BH32" s="60"/>
      <c r="BI32" s="60"/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/>
      <c r="BV32" s="60"/>
      <c r="BW32" s="60"/>
      <c r="BX32" s="60"/>
      <c r="BY32" s="60"/>
      <c r="BZ32" s="60"/>
      <c r="CA32" s="60"/>
      <c r="CB32" s="60"/>
      <c r="CC32" s="60"/>
      <c r="CD32" s="16">
        <f t="shared" si="27"/>
        <v>4</v>
      </c>
      <c r="CE32" s="18">
        <v>36</v>
      </c>
      <c r="CF32" s="138">
        <f t="shared" si="10"/>
        <v>11.111111111111111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0</v>
      </c>
      <c r="CK32" s="53">
        <f t="shared" si="14"/>
        <v>0</v>
      </c>
      <c r="CL32" s="53">
        <f t="shared" si="15"/>
        <v>0</v>
      </c>
      <c r="CM32" s="53">
        <f t="shared" si="16"/>
        <v>0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63</v>
      </c>
      <c r="CU32" s="142">
        <f t="shared" si="22"/>
        <v>20.235546038543898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/>
      <c r="N33" s="60"/>
      <c r="O33" s="60"/>
      <c r="P33" s="60"/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3</v>
      </c>
      <c r="AB33" s="60"/>
      <c r="AC33" s="60"/>
      <c r="AD33" s="60"/>
      <c r="AE33" s="60"/>
      <c r="AF33" s="60"/>
      <c r="AG33" s="60"/>
      <c r="AH33" s="60"/>
      <c r="AI33" s="60"/>
      <c r="AJ33" s="60"/>
      <c r="AK33" s="12">
        <f t="shared" si="24"/>
        <v>11</v>
      </c>
      <c r="AL33" s="18">
        <v>74.666666666666671</v>
      </c>
      <c r="AM33" s="138">
        <f t="shared" si="7"/>
        <v>14.732142857142858</v>
      </c>
      <c r="AN33" s="60">
        <v>0</v>
      </c>
      <c r="AO33" s="60">
        <v>0</v>
      </c>
      <c r="AP33" s="60">
        <v>0</v>
      </c>
      <c r="AQ33" s="60"/>
      <c r="AR33" s="60"/>
      <c r="AS33" s="60"/>
      <c r="AT33" s="60"/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/>
      <c r="BG33" s="60"/>
      <c r="BH33" s="60"/>
      <c r="BI33" s="60"/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/>
      <c r="BV33" s="60"/>
      <c r="BW33" s="60"/>
      <c r="BX33" s="60"/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3</v>
      </c>
      <c r="CJ33" s="53">
        <f t="shared" si="13"/>
        <v>0</v>
      </c>
      <c r="CK33" s="53">
        <f t="shared" si="14"/>
        <v>0</v>
      </c>
      <c r="CL33" s="53">
        <f t="shared" si="15"/>
        <v>0</v>
      </c>
      <c r="CM33" s="53">
        <f t="shared" si="16"/>
        <v>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11</v>
      </c>
      <c r="CU33" s="142">
        <f t="shared" si="22"/>
        <v>14.042553191489359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/>
      <c r="N34" s="60"/>
      <c r="O34" s="60"/>
      <c r="P34" s="60"/>
      <c r="Q34" s="60"/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/>
      <c r="AC34" s="60"/>
      <c r="AD34" s="60"/>
      <c r="AE34" s="60"/>
      <c r="AF34" s="60"/>
      <c r="AG34" s="60"/>
      <c r="AH34" s="60"/>
      <c r="AI34" s="60"/>
      <c r="AJ34" s="60"/>
      <c r="AK34" s="12">
        <f t="shared" si="24"/>
        <v>36</v>
      </c>
      <c r="AL34" s="18">
        <v>135.33333333333334</v>
      </c>
      <c r="AM34" s="138">
        <f t="shared" si="7"/>
        <v>26.600985221674879</v>
      </c>
      <c r="AN34" s="60">
        <v>1</v>
      </c>
      <c r="AO34" s="60">
        <v>0</v>
      </c>
      <c r="AP34" s="60">
        <v>0</v>
      </c>
      <c r="AQ34" s="60"/>
      <c r="AR34" s="60"/>
      <c r="AS34" s="60"/>
      <c r="AT34" s="60"/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/>
      <c r="BG34" s="60"/>
      <c r="BH34" s="60"/>
      <c r="BI34" s="60"/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/>
      <c r="BV34" s="60"/>
      <c r="BW34" s="60"/>
      <c r="BX34" s="60"/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0</v>
      </c>
      <c r="CK34" s="53">
        <f t="shared" si="14"/>
        <v>0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61</v>
      </c>
      <c r="CU34" s="142">
        <f t="shared" si="22"/>
        <v>31.715771230502597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/>
      <c r="N35" s="60"/>
      <c r="O35" s="60"/>
      <c r="P35" s="60"/>
      <c r="Q35" s="60"/>
      <c r="R35" s="60"/>
      <c r="S35" s="60"/>
      <c r="T35" s="60"/>
      <c r="U35" s="60"/>
      <c r="V35" s="12">
        <f t="shared" si="23"/>
        <v>0</v>
      </c>
      <c r="W35" s="18">
        <v>2.3333333333333335</v>
      </c>
      <c r="X35" s="138">
        <f t="shared" si="6"/>
        <v>0</v>
      </c>
      <c r="Y35" s="60">
        <v>0</v>
      </c>
      <c r="Z35" s="60">
        <v>0</v>
      </c>
      <c r="AA35" s="60">
        <v>0</v>
      </c>
      <c r="AB35" s="60"/>
      <c r="AC35" s="60"/>
      <c r="AD35" s="60"/>
      <c r="AE35" s="60"/>
      <c r="AF35" s="60"/>
      <c r="AG35" s="60"/>
      <c r="AH35" s="60"/>
      <c r="AI35" s="60"/>
      <c r="AJ35" s="60"/>
      <c r="AK35" s="12">
        <f t="shared" si="24"/>
        <v>0</v>
      </c>
      <c r="AL35" s="18">
        <v>9.6666666666666661</v>
      </c>
      <c r="AM35" s="138">
        <f t="shared" si="7"/>
        <v>0</v>
      </c>
      <c r="AN35" s="60">
        <v>0</v>
      </c>
      <c r="AO35" s="60">
        <v>0</v>
      </c>
      <c r="AP35" s="60">
        <v>0</v>
      </c>
      <c r="AQ35" s="60"/>
      <c r="AR35" s="60"/>
      <c r="AS35" s="60"/>
      <c r="AT35" s="60"/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/>
      <c r="BG35" s="60"/>
      <c r="BH35" s="60"/>
      <c r="BI35" s="60"/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/>
      <c r="BV35" s="60"/>
      <c r="BW35" s="60"/>
      <c r="BX35" s="60"/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0</v>
      </c>
      <c r="CK35" s="53">
        <f t="shared" si="14"/>
        <v>0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0</v>
      </c>
      <c r="CU35" s="142">
        <f t="shared" si="22"/>
        <v>0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/>
      <c r="N36" s="60"/>
      <c r="O36" s="60"/>
      <c r="P36" s="60"/>
      <c r="Q36" s="60"/>
      <c r="R36" s="60"/>
      <c r="S36" s="60"/>
      <c r="T36" s="60"/>
      <c r="U36" s="60"/>
      <c r="V36" s="12">
        <f t="shared" si="23"/>
        <v>0</v>
      </c>
      <c r="W36" s="18">
        <v>14.333333333333334</v>
      </c>
      <c r="X36" s="138">
        <f t="shared" si="6"/>
        <v>0</v>
      </c>
      <c r="Y36" s="60">
        <v>11</v>
      </c>
      <c r="Z36" s="60">
        <v>6</v>
      </c>
      <c r="AA36" s="60">
        <v>1</v>
      </c>
      <c r="AB36" s="60"/>
      <c r="AC36" s="60"/>
      <c r="AD36" s="60"/>
      <c r="AE36" s="60"/>
      <c r="AF36" s="60"/>
      <c r="AG36" s="60"/>
      <c r="AH36" s="60"/>
      <c r="AI36" s="60"/>
      <c r="AJ36" s="60"/>
      <c r="AK36" s="12">
        <f t="shared" si="24"/>
        <v>18</v>
      </c>
      <c r="AL36" s="18">
        <v>56.666666666666664</v>
      </c>
      <c r="AM36" s="138">
        <f t="shared" si="7"/>
        <v>31.764705882352946</v>
      </c>
      <c r="AN36" s="60">
        <v>0</v>
      </c>
      <c r="AO36" s="60">
        <v>0</v>
      </c>
      <c r="AP36" s="60">
        <v>0</v>
      </c>
      <c r="AQ36" s="60"/>
      <c r="AR36" s="60"/>
      <c r="AS36" s="60"/>
      <c r="AT36" s="60"/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/>
      <c r="BG36" s="60"/>
      <c r="BH36" s="60"/>
      <c r="BI36" s="60"/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/>
      <c r="BV36" s="60"/>
      <c r="BW36" s="60"/>
      <c r="BX36" s="60"/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1</v>
      </c>
      <c r="CJ36" s="53">
        <f t="shared" si="13"/>
        <v>0</v>
      </c>
      <c r="CK36" s="53">
        <f t="shared" si="14"/>
        <v>0</v>
      </c>
      <c r="CL36" s="53">
        <f t="shared" si="15"/>
        <v>0</v>
      </c>
      <c r="CM36" s="53">
        <f t="shared" si="16"/>
        <v>0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18</v>
      </c>
      <c r="CU36" s="142">
        <f t="shared" si="22"/>
        <v>25.233644859813086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/>
      <c r="N37" s="60"/>
      <c r="O37" s="60"/>
      <c r="P37" s="60"/>
      <c r="Q37" s="60"/>
      <c r="R37" s="60"/>
      <c r="S37" s="60"/>
      <c r="T37" s="60"/>
      <c r="U37" s="60"/>
      <c r="V37" s="12">
        <f t="shared" si="23"/>
        <v>3</v>
      </c>
      <c r="W37" s="18">
        <v>28.333333333333332</v>
      </c>
      <c r="X37" s="138">
        <f t="shared" si="6"/>
        <v>10.588235294117647</v>
      </c>
      <c r="Y37" s="60">
        <v>25</v>
      </c>
      <c r="Z37" s="60">
        <v>18</v>
      </c>
      <c r="AA37" s="60">
        <v>31</v>
      </c>
      <c r="AB37" s="60"/>
      <c r="AC37" s="60"/>
      <c r="AD37" s="60"/>
      <c r="AE37" s="60"/>
      <c r="AF37" s="60"/>
      <c r="AG37" s="60"/>
      <c r="AH37" s="60"/>
      <c r="AI37" s="60"/>
      <c r="AJ37" s="60"/>
      <c r="AK37" s="12">
        <f t="shared" si="24"/>
        <v>74</v>
      </c>
      <c r="AL37" s="18">
        <v>268</v>
      </c>
      <c r="AM37" s="138">
        <f t="shared" si="7"/>
        <v>27.611940298507463</v>
      </c>
      <c r="AN37" s="60">
        <v>0</v>
      </c>
      <c r="AO37" s="60">
        <v>0</v>
      </c>
      <c r="AP37" s="60">
        <v>0</v>
      </c>
      <c r="AQ37" s="60"/>
      <c r="AR37" s="60"/>
      <c r="AS37" s="60"/>
      <c r="AT37" s="60"/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/>
      <c r="BG37" s="60"/>
      <c r="BH37" s="60"/>
      <c r="BI37" s="60"/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/>
      <c r="BV37" s="60"/>
      <c r="BW37" s="60"/>
      <c r="BX37" s="60"/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0</v>
      </c>
      <c r="CK37" s="53">
        <f t="shared" si="14"/>
        <v>0</v>
      </c>
      <c r="CL37" s="53">
        <f t="shared" si="15"/>
        <v>0</v>
      </c>
      <c r="CM37" s="53">
        <f t="shared" si="16"/>
        <v>0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77</v>
      </c>
      <c r="CU37" s="142">
        <f t="shared" si="22"/>
        <v>25.81005586592179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/>
      <c r="N38" s="60"/>
      <c r="O38" s="60"/>
      <c r="P38" s="60"/>
      <c r="Q38" s="60"/>
      <c r="R38" s="60"/>
      <c r="S38" s="60"/>
      <c r="T38" s="60"/>
      <c r="U38" s="60"/>
      <c r="V38" s="12">
        <f t="shared" si="23"/>
        <v>1</v>
      </c>
      <c r="W38" s="18">
        <v>43.333333333333336</v>
      </c>
      <c r="X38" s="138">
        <f t="shared" si="6"/>
        <v>2.3076923076923075</v>
      </c>
      <c r="Y38" s="60">
        <v>0</v>
      </c>
      <c r="Z38" s="60">
        <v>0</v>
      </c>
      <c r="AA38" s="60">
        <v>18</v>
      </c>
      <c r="AB38" s="60"/>
      <c r="AC38" s="60"/>
      <c r="AD38" s="60"/>
      <c r="AE38" s="60"/>
      <c r="AF38" s="60"/>
      <c r="AG38" s="60"/>
      <c r="AH38" s="60"/>
      <c r="AI38" s="60"/>
      <c r="AJ38" s="60"/>
      <c r="AK38" s="12">
        <f t="shared" si="24"/>
        <v>18</v>
      </c>
      <c r="AL38" s="18">
        <v>101</v>
      </c>
      <c r="AM38" s="138">
        <f t="shared" si="7"/>
        <v>17.82178217821782</v>
      </c>
      <c r="AN38" s="60">
        <v>0</v>
      </c>
      <c r="AO38" s="60">
        <v>0</v>
      </c>
      <c r="AP38" s="60">
        <v>0</v>
      </c>
      <c r="AQ38" s="60"/>
      <c r="AR38" s="60"/>
      <c r="AS38" s="60"/>
      <c r="AT38" s="60"/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/>
      <c r="BG38" s="60"/>
      <c r="BH38" s="60"/>
      <c r="BI38" s="60"/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/>
      <c r="BV38" s="60"/>
      <c r="BW38" s="60"/>
      <c r="BX38" s="60"/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0</v>
      </c>
      <c r="CK38" s="53">
        <f t="shared" si="14"/>
        <v>0</v>
      </c>
      <c r="CL38" s="53">
        <f t="shared" si="15"/>
        <v>0</v>
      </c>
      <c r="CM38" s="53">
        <f t="shared" si="16"/>
        <v>0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19</v>
      </c>
      <c r="CU38" s="142">
        <f t="shared" si="22"/>
        <v>12.895927601809953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9</v>
      </c>
      <c r="M39" s="60"/>
      <c r="N39" s="60"/>
      <c r="O39" s="60"/>
      <c r="P39" s="60"/>
      <c r="Q39" s="60"/>
      <c r="R39" s="60"/>
      <c r="S39" s="60"/>
      <c r="T39" s="60"/>
      <c r="U39" s="60"/>
      <c r="V39" s="12">
        <f t="shared" si="23"/>
        <v>24</v>
      </c>
      <c r="W39" s="18">
        <v>71</v>
      </c>
      <c r="X39" s="138">
        <f t="shared" si="6"/>
        <v>33.802816901408448</v>
      </c>
      <c r="Y39" s="60">
        <v>14</v>
      </c>
      <c r="Z39" s="60">
        <v>9</v>
      </c>
      <c r="AA39" s="60">
        <v>41</v>
      </c>
      <c r="AB39" s="60"/>
      <c r="AC39" s="60"/>
      <c r="AD39" s="60"/>
      <c r="AE39" s="60"/>
      <c r="AF39" s="60"/>
      <c r="AG39" s="60"/>
      <c r="AH39" s="60"/>
      <c r="AI39" s="60"/>
      <c r="AJ39" s="60"/>
      <c r="AK39" s="12">
        <f t="shared" si="24"/>
        <v>64</v>
      </c>
      <c r="AL39" s="18">
        <v>181</v>
      </c>
      <c r="AM39" s="138">
        <f t="shared" si="7"/>
        <v>35.359116022099442</v>
      </c>
      <c r="AN39" s="60">
        <v>1</v>
      </c>
      <c r="AO39" s="60">
        <v>1</v>
      </c>
      <c r="AP39" s="60">
        <v>0</v>
      </c>
      <c r="AQ39" s="60"/>
      <c r="AR39" s="60"/>
      <c r="AS39" s="60"/>
      <c r="AT39" s="60"/>
      <c r="AU39" s="60"/>
      <c r="AV39" s="60"/>
      <c r="AW39" s="60"/>
      <c r="AX39" s="60"/>
      <c r="AY39" s="60"/>
      <c r="AZ39" s="12">
        <f t="shared" si="25"/>
        <v>2</v>
      </c>
      <c r="BA39" s="18">
        <v>5.333333333333333</v>
      </c>
      <c r="BB39" s="138">
        <f t="shared" si="8"/>
        <v>37.5</v>
      </c>
      <c r="BC39" s="60">
        <v>0</v>
      </c>
      <c r="BD39" s="60">
        <v>0</v>
      </c>
      <c r="BE39" s="60">
        <v>0</v>
      </c>
      <c r="BF39" s="60"/>
      <c r="BG39" s="60"/>
      <c r="BH39" s="60"/>
      <c r="BI39" s="60"/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16">
        <f t="shared" si="27"/>
        <v>6</v>
      </c>
      <c r="CE39" s="18">
        <v>5.666666666666667</v>
      </c>
      <c r="CF39" s="138">
        <f t="shared" si="10"/>
        <v>105.88235294117648</v>
      </c>
      <c r="CG39" s="53">
        <f t="shared" si="28"/>
        <v>22</v>
      </c>
      <c r="CH39" s="53">
        <f t="shared" si="11"/>
        <v>21</v>
      </c>
      <c r="CI39" s="53">
        <f t="shared" si="12"/>
        <v>53</v>
      </c>
      <c r="CJ39" s="53">
        <f t="shared" si="13"/>
        <v>0</v>
      </c>
      <c r="CK39" s="53">
        <f t="shared" si="14"/>
        <v>0</v>
      </c>
      <c r="CL39" s="53">
        <f t="shared" si="15"/>
        <v>0</v>
      </c>
      <c r="CM39" s="53">
        <f t="shared" si="16"/>
        <v>0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96</v>
      </c>
      <c r="CU39" s="142">
        <f t="shared" si="22"/>
        <v>36.50190114068441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/>
      <c r="N40" s="60"/>
      <c r="O40" s="60"/>
      <c r="P40" s="60"/>
      <c r="Q40" s="60"/>
      <c r="R40" s="60"/>
      <c r="S40" s="60"/>
      <c r="T40" s="60"/>
      <c r="U40" s="60"/>
      <c r="V40" s="12">
        <f t="shared" si="23"/>
        <v>21</v>
      </c>
      <c r="W40" s="18">
        <v>140</v>
      </c>
      <c r="X40" s="138">
        <f t="shared" si="6"/>
        <v>15</v>
      </c>
      <c r="Y40" s="60">
        <v>5</v>
      </c>
      <c r="Z40" s="60">
        <v>1</v>
      </c>
      <c r="AA40" s="60">
        <v>1</v>
      </c>
      <c r="AB40" s="60"/>
      <c r="AC40" s="60"/>
      <c r="AD40" s="60"/>
      <c r="AE40" s="60"/>
      <c r="AF40" s="60"/>
      <c r="AG40" s="60"/>
      <c r="AH40" s="60"/>
      <c r="AI40" s="60"/>
      <c r="AJ40" s="60"/>
      <c r="AK40" s="12">
        <f t="shared" si="24"/>
        <v>7</v>
      </c>
      <c r="AL40" s="18">
        <v>11.666666666666666</v>
      </c>
      <c r="AM40" s="138">
        <f t="shared" si="7"/>
        <v>60</v>
      </c>
      <c r="AN40" s="60">
        <v>1</v>
      </c>
      <c r="AO40" s="60">
        <v>0</v>
      </c>
      <c r="AP40" s="60">
        <v>0</v>
      </c>
      <c r="AQ40" s="60"/>
      <c r="AR40" s="60"/>
      <c r="AS40" s="60"/>
      <c r="AT40" s="60"/>
      <c r="AU40" s="60"/>
      <c r="AV40" s="60"/>
      <c r="AW40" s="60"/>
      <c r="AX40" s="60"/>
      <c r="AY40" s="60"/>
      <c r="AZ40" s="12">
        <f t="shared" si="25"/>
        <v>1</v>
      </c>
      <c r="BA40" s="18">
        <v>1</v>
      </c>
      <c r="BB40" s="138">
        <f t="shared" si="8"/>
        <v>100</v>
      </c>
      <c r="BC40" s="60">
        <v>0</v>
      </c>
      <c r="BD40" s="60">
        <v>0</v>
      </c>
      <c r="BE40" s="60">
        <v>0</v>
      </c>
      <c r="BF40" s="60"/>
      <c r="BG40" s="60"/>
      <c r="BH40" s="60"/>
      <c r="BI40" s="60"/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/>
      <c r="BV40" s="60"/>
      <c r="BW40" s="60"/>
      <c r="BX40" s="60"/>
      <c r="BY40" s="60"/>
      <c r="BZ40" s="60"/>
      <c r="CA40" s="60"/>
      <c r="CB40" s="60"/>
      <c r="CC40" s="60"/>
      <c r="CD40" s="16">
        <f t="shared" si="27"/>
        <v>8</v>
      </c>
      <c r="CE40" s="18">
        <v>1</v>
      </c>
      <c r="CF40" s="138">
        <f t="shared" si="10"/>
        <v>800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0</v>
      </c>
      <c r="CK40" s="53">
        <f t="shared" si="14"/>
        <v>0</v>
      </c>
      <c r="CL40" s="53">
        <f t="shared" si="15"/>
        <v>0</v>
      </c>
      <c r="CM40" s="53">
        <f t="shared" si="16"/>
        <v>0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37</v>
      </c>
      <c r="CU40" s="142">
        <f t="shared" si="22"/>
        <v>24.078091106290675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1</v>
      </c>
      <c r="K41" s="60">
        <v>3</v>
      </c>
      <c r="L41" s="60">
        <v>0</v>
      </c>
      <c r="M41" s="60"/>
      <c r="N41" s="60"/>
      <c r="O41" s="60"/>
      <c r="P41" s="60"/>
      <c r="Q41" s="60"/>
      <c r="R41" s="60"/>
      <c r="S41" s="60"/>
      <c r="T41" s="60"/>
      <c r="U41" s="60"/>
      <c r="V41" s="12">
        <f t="shared" si="23"/>
        <v>4</v>
      </c>
      <c r="W41" s="18">
        <v>50</v>
      </c>
      <c r="X41" s="138">
        <f t="shared" si="6"/>
        <v>8</v>
      </c>
      <c r="Y41" s="60">
        <v>2</v>
      </c>
      <c r="Z41" s="60">
        <v>5</v>
      </c>
      <c r="AA41" s="60">
        <v>0</v>
      </c>
      <c r="AB41" s="60"/>
      <c r="AC41" s="60"/>
      <c r="AD41" s="60"/>
      <c r="AE41" s="60"/>
      <c r="AF41" s="60"/>
      <c r="AG41" s="60"/>
      <c r="AH41" s="60"/>
      <c r="AI41" s="60"/>
      <c r="AJ41" s="60"/>
      <c r="AK41" s="12">
        <f t="shared" si="24"/>
        <v>7</v>
      </c>
      <c r="AL41" s="18">
        <v>51</v>
      </c>
      <c r="AM41" s="138">
        <f t="shared" si="7"/>
        <v>13.725490196078432</v>
      </c>
      <c r="AN41" s="60">
        <v>0</v>
      </c>
      <c r="AO41" s="60">
        <v>0</v>
      </c>
      <c r="AP41" s="60">
        <v>0</v>
      </c>
      <c r="AQ41" s="60"/>
      <c r="AR41" s="60"/>
      <c r="AS41" s="60"/>
      <c r="AT41" s="60"/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/>
      <c r="BG41" s="60"/>
      <c r="BH41" s="60"/>
      <c r="BI41" s="60"/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/>
      <c r="BV41" s="60"/>
      <c r="BW41" s="60"/>
      <c r="BX41" s="60"/>
      <c r="BY41" s="60"/>
      <c r="BZ41" s="60"/>
      <c r="CA41" s="60"/>
      <c r="CB41" s="60"/>
      <c r="CC41" s="60"/>
      <c r="CD41" s="16">
        <f t="shared" si="27"/>
        <v>2</v>
      </c>
      <c r="CE41" s="18">
        <v>3</v>
      </c>
      <c r="CF41" s="138">
        <f t="shared" si="10"/>
        <v>66.666666666666657</v>
      </c>
      <c r="CG41" s="53">
        <f t="shared" si="28"/>
        <v>5</v>
      </c>
      <c r="CH41" s="53">
        <f t="shared" si="11"/>
        <v>8</v>
      </c>
      <c r="CI41" s="53">
        <f t="shared" si="12"/>
        <v>0</v>
      </c>
      <c r="CJ41" s="53">
        <f t="shared" si="13"/>
        <v>0</v>
      </c>
      <c r="CK41" s="53">
        <f t="shared" si="14"/>
        <v>0</v>
      </c>
      <c r="CL41" s="53">
        <f t="shared" si="15"/>
        <v>0</v>
      </c>
      <c r="CM41" s="53">
        <f t="shared" si="16"/>
        <v>0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13</v>
      </c>
      <c r="CU41" s="142">
        <f t="shared" si="22"/>
        <v>12.341772151898734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/>
      <c r="N42" s="60"/>
      <c r="O42" s="60"/>
      <c r="P42" s="60"/>
      <c r="Q42" s="60"/>
      <c r="R42" s="60"/>
      <c r="S42" s="60"/>
      <c r="T42" s="60"/>
      <c r="U42" s="60"/>
      <c r="V42" s="12">
        <f t="shared" si="23"/>
        <v>51</v>
      </c>
      <c r="W42" s="18">
        <v>82.666666666666671</v>
      </c>
      <c r="X42" s="138">
        <f t="shared" si="6"/>
        <v>61.693548387096776</v>
      </c>
      <c r="Y42" s="60">
        <v>2</v>
      </c>
      <c r="Z42" s="60">
        <v>15</v>
      </c>
      <c r="AA42" s="60">
        <v>6</v>
      </c>
      <c r="AB42" s="60"/>
      <c r="AC42" s="60"/>
      <c r="AD42" s="60"/>
      <c r="AE42" s="60"/>
      <c r="AF42" s="60"/>
      <c r="AG42" s="60"/>
      <c r="AH42" s="60"/>
      <c r="AI42" s="60"/>
      <c r="AJ42" s="60"/>
      <c r="AK42" s="12">
        <f t="shared" si="24"/>
        <v>23</v>
      </c>
      <c r="AL42" s="18">
        <v>158.66666666666666</v>
      </c>
      <c r="AM42" s="138">
        <f t="shared" si="7"/>
        <v>14.495798319327733</v>
      </c>
      <c r="AN42" s="60">
        <v>0</v>
      </c>
      <c r="AO42" s="60">
        <v>1</v>
      </c>
      <c r="AP42" s="60">
        <v>1</v>
      </c>
      <c r="AQ42" s="60"/>
      <c r="AR42" s="60"/>
      <c r="AS42" s="60"/>
      <c r="AT42" s="60"/>
      <c r="AU42" s="60"/>
      <c r="AV42" s="60"/>
      <c r="AW42" s="60"/>
      <c r="AX42" s="60"/>
      <c r="AY42" s="60"/>
      <c r="AZ42" s="12">
        <f t="shared" si="25"/>
        <v>2</v>
      </c>
      <c r="BA42" s="18">
        <v>2</v>
      </c>
      <c r="BB42" s="138">
        <f t="shared" si="8"/>
        <v>100</v>
      </c>
      <c r="BC42" s="60">
        <v>0</v>
      </c>
      <c r="BD42" s="60">
        <v>0</v>
      </c>
      <c r="BE42" s="60">
        <v>0</v>
      </c>
      <c r="BF42" s="60"/>
      <c r="BG42" s="60"/>
      <c r="BH42" s="60"/>
      <c r="BI42" s="60"/>
      <c r="BJ42" s="60"/>
      <c r="BK42" s="60"/>
      <c r="BL42" s="60"/>
      <c r="BM42" s="60"/>
      <c r="BN42" s="60"/>
      <c r="BO42" s="16">
        <f t="shared" si="26"/>
        <v>0</v>
      </c>
      <c r="BP42" s="18">
        <v>0.33333333333333331</v>
      </c>
      <c r="BQ42" s="138">
        <f t="shared" si="9"/>
        <v>0</v>
      </c>
      <c r="BR42" s="60">
        <v>0</v>
      </c>
      <c r="BS42" s="60">
        <v>2</v>
      </c>
      <c r="BT42" s="60">
        <v>0</v>
      </c>
      <c r="BU42" s="60"/>
      <c r="BV42" s="60"/>
      <c r="BW42" s="60"/>
      <c r="BX42" s="60"/>
      <c r="BY42" s="60"/>
      <c r="BZ42" s="60"/>
      <c r="CA42" s="60"/>
      <c r="CB42" s="60"/>
      <c r="CC42" s="60"/>
      <c r="CD42" s="16">
        <f t="shared" si="27"/>
        <v>2</v>
      </c>
      <c r="CE42" s="18">
        <v>2</v>
      </c>
      <c r="CF42" s="138">
        <f t="shared" si="10"/>
        <v>100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0</v>
      </c>
      <c r="CK42" s="53">
        <f t="shared" si="14"/>
        <v>0</v>
      </c>
      <c r="CL42" s="53">
        <f t="shared" si="15"/>
        <v>0</v>
      </c>
      <c r="CM42" s="53">
        <f t="shared" si="16"/>
        <v>0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78</v>
      </c>
      <c r="CU42" s="142">
        <f t="shared" si="22"/>
        <v>31.750339213025779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11</v>
      </c>
      <c r="M43" s="60"/>
      <c r="N43" s="60"/>
      <c r="O43" s="60"/>
      <c r="P43" s="60"/>
      <c r="Q43" s="60"/>
      <c r="R43" s="60"/>
      <c r="S43" s="60"/>
      <c r="T43" s="60"/>
      <c r="U43" s="60"/>
      <c r="V43" s="12">
        <f t="shared" si="23"/>
        <v>71</v>
      </c>
      <c r="W43" s="18">
        <v>227.33333333333334</v>
      </c>
      <c r="X43" s="138">
        <f t="shared" si="6"/>
        <v>31.231671554252198</v>
      </c>
      <c r="Y43" s="60">
        <v>13</v>
      </c>
      <c r="Z43" s="60">
        <v>11</v>
      </c>
      <c r="AA43" s="60">
        <v>9</v>
      </c>
      <c r="AB43" s="60"/>
      <c r="AC43" s="60"/>
      <c r="AD43" s="60"/>
      <c r="AE43" s="60"/>
      <c r="AF43" s="60"/>
      <c r="AG43" s="60"/>
      <c r="AH43" s="60"/>
      <c r="AI43" s="60"/>
      <c r="AJ43" s="60"/>
      <c r="AK43" s="12">
        <f t="shared" si="24"/>
        <v>33</v>
      </c>
      <c r="AL43" s="18">
        <v>117.33333333333333</v>
      </c>
      <c r="AM43" s="138">
        <f t="shared" si="7"/>
        <v>28.125</v>
      </c>
      <c r="AN43" s="60">
        <v>2</v>
      </c>
      <c r="AO43" s="60">
        <v>2</v>
      </c>
      <c r="AP43" s="60">
        <v>3</v>
      </c>
      <c r="AQ43" s="60"/>
      <c r="AR43" s="60"/>
      <c r="AS43" s="60"/>
      <c r="AT43" s="60"/>
      <c r="AU43" s="60"/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/>
      <c r="BG43" s="60"/>
      <c r="BH43" s="60"/>
      <c r="BI43" s="60"/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/>
      <c r="BV43" s="60"/>
      <c r="BW43" s="60"/>
      <c r="BX43" s="60"/>
      <c r="BY43" s="60"/>
      <c r="BZ43" s="60"/>
      <c r="CA43" s="60"/>
      <c r="CB43" s="60"/>
      <c r="CC43" s="60"/>
      <c r="CD43" s="16">
        <f t="shared" si="27"/>
        <v>3</v>
      </c>
      <c r="CE43" s="18">
        <v>13</v>
      </c>
      <c r="CF43" s="138">
        <f t="shared" si="10"/>
        <v>23.076923076923077</v>
      </c>
      <c r="CG43" s="53">
        <f t="shared" si="28"/>
        <v>41</v>
      </c>
      <c r="CH43" s="53">
        <f t="shared" si="11"/>
        <v>50</v>
      </c>
      <c r="CI43" s="53">
        <f t="shared" si="12"/>
        <v>23</v>
      </c>
      <c r="CJ43" s="53">
        <f t="shared" si="13"/>
        <v>0</v>
      </c>
      <c r="CK43" s="53">
        <f t="shared" si="14"/>
        <v>0</v>
      </c>
      <c r="CL43" s="53">
        <f t="shared" si="15"/>
        <v>0</v>
      </c>
      <c r="CM43" s="53">
        <f t="shared" si="16"/>
        <v>0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114</v>
      </c>
      <c r="CU43" s="142">
        <f t="shared" si="22"/>
        <v>31.062670299727518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/>
      <c r="N44" s="60"/>
      <c r="O44" s="60"/>
      <c r="P44" s="60"/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/>
      <c r="AC44" s="60"/>
      <c r="AD44" s="60"/>
      <c r="AE44" s="60"/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/>
      <c r="AR44" s="60"/>
      <c r="AS44" s="60"/>
      <c r="AT44" s="60"/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/>
      <c r="BG44" s="60"/>
      <c r="BH44" s="60"/>
      <c r="BI44" s="60"/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/>
      <c r="BV44" s="60"/>
      <c r="BW44" s="60"/>
      <c r="BX44" s="60"/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/>
      <c r="N45" s="60"/>
      <c r="O45" s="60"/>
      <c r="P45" s="60"/>
      <c r="Q45" s="60"/>
      <c r="R45" s="60"/>
      <c r="S45" s="60"/>
      <c r="T45" s="60"/>
      <c r="U45" s="60"/>
      <c r="V45" s="12">
        <f t="shared" si="23"/>
        <v>52</v>
      </c>
      <c r="W45" s="18">
        <v>151.33333333333334</v>
      </c>
      <c r="X45" s="138">
        <f t="shared" si="6"/>
        <v>34.36123348017621</v>
      </c>
      <c r="Y45" s="60">
        <v>17</v>
      </c>
      <c r="Z45" s="60">
        <v>12</v>
      </c>
      <c r="AA45" s="60">
        <v>16</v>
      </c>
      <c r="AB45" s="60"/>
      <c r="AC45" s="60"/>
      <c r="AD45" s="60"/>
      <c r="AE45" s="60"/>
      <c r="AF45" s="60"/>
      <c r="AG45" s="60"/>
      <c r="AH45" s="60"/>
      <c r="AI45" s="60"/>
      <c r="AJ45" s="60"/>
      <c r="AK45" s="12">
        <f t="shared" si="24"/>
        <v>45</v>
      </c>
      <c r="AL45" s="18">
        <v>320.66666666666669</v>
      </c>
      <c r="AM45" s="138">
        <f t="shared" si="7"/>
        <v>14.033264033264031</v>
      </c>
      <c r="AN45" s="60">
        <v>0</v>
      </c>
      <c r="AO45" s="60">
        <v>4</v>
      </c>
      <c r="AP45" s="60">
        <v>1</v>
      </c>
      <c r="AQ45" s="60"/>
      <c r="AR45" s="60"/>
      <c r="AS45" s="60"/>
      <c r="AT45" s="60"/>
      <c r="AU45" s="60"/>
      <c r="AV45" s="60"/>
      <c r="AW45" s="60"/>
      <c r="AX45" s="60"/>
      <c r="AY45" s="60"/>
      <c r="AZ45" s="12">
        <f t="shared" si="25"/>
        <v>5</v>
      </c>
      <c r="BA45" s="18">
        <v>7.666666666666667</v>
      </c>
      <c r="BB45" s="138">
        <f t="shared" si="8"/>
        <v>65.217391304347828</v>
      </c>
      <c r="BC45" s="60">
        <v>0</v>
      </c>
      <c r="BD45" s="60">
        <v>0</v>
      </c>
      <c r="BE45" s="60">
        <v>0</v>
      </c>
      <c r="BF45" s="60"/>
      <c r="BG45" s="60"/>
      <c r="BH45" s="60"/>
      <c r="BI45" s="60"/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3</v>
      </c>
      <c r="BU45" s="60"/>
      <c r="BV45" s="60"/>
      <c r="BW45" s="60"/>
      <c r="BX45" s="60"/>
      <c r="BY45" s="60"/>
      <c r="BZ45" s="60"/>
      <c r="CA45" s="60"/>
      <c r="CB45" s="60"/>
      <c r="CC45" s="60"/>
      <c r="CD45" s="16">
        <f t="shared" si="27"/>
        <v>5</v>
      </c>
      <c r="CE45" s="18">
        <v>8.6666666666666661</v>
      </c>
      <c r="CF45" s="138">
        <f t="shared" si="10"/>
        <v>57.692307692307701</v>
      </c>
      <c r="CG45" s="53">
        <f t="shared" si="28"/>
        <v>31</v>
      </c>
      <c r="CH45" s="53">
        <f t="shared" si="11"/>
        <v>36</v>
      </c>
      <c r="CI45" s="53">
        <f t="shared" si="12"/>
        <v>40</v>
      </c>
      <c r="CJ45" s="53">
        <f t="shared" si="13"/>
        <v>0</v>
      </c>
      <c r="CK45" s="53">
        <f t="shared" si="14"/>
        <v>0</v>
      </c>
      <c r="CL45" s="53">
        <f t="shared" si="15"/>
        <v>0</v>
      </c>
      <c r="CM45" s="53">
        <f t="shared" si="16"/>
        <v>0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107</v>
      </c>
      <c r="CU45" s="142">
        <f t="shared" si="22"/>
        <v>21.911262798634812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/>
      <c r="N46" s="60"/>
      <c r="O46" s="60"/>
      <c r="P46" s="60"/>
      <c r="Q46" s="60"/>
      <c r="R46" s="60"/>
      <c r="S46" s="60"/>
      <c r="T46" s="60"/>
      <c r="U46" s="60"/>
      <c r="V46" s="12">
        <f t="shared" si="23"/>
        <v>0</v>
      </c>
      <c r="W46" s="18">
        <v>3.3333333333333335</v>
      </c>
      <c r="X46" s="138">
        <f t="shared" si="6"/>
        <v>0</v>
      </c>
      <c r="Y46" s="60">
        <v>1</v>
      </c>
      <c r="Z46" s="60">
        <v>0</v>
      </c>
      <c r="AA46" s="60">
        <v>1</v>
      </c>
      <c r="AB46" s="60"/>
      <c r="AC46" s="60"/>
      <c r="AD46" s="60"/>
      <c r="AE46" s="60"/>
      <c r="AF46" s="60"/>
      <c r="AG46" s="60"/>
      <c r="AH46" s="60"/>
      <c r="AI46" s="60"/>
      <c r="AJ46" s="60"/>
      <c r="AK46" s="12">
        <f t="shared" si="24"/>
        <v>2</v>
      </c>
      <c r="AL46" s="18">
        <v>12.666666666666666</v>
      </c>
      <c r="AM46" s="138">
        <f t="shared" si="7"/>
        <v>15.789473684210527</v>
      </c>
      <c r="AN46" s="60">
        <v>1</v>
      </c>
      <c r="AO46" s="60">
        <v>0</v>
      </c>
      <c r="AP46" s="60">
        <v>0</v>
      </c>
      <c r="AQ46" s="60"/>
      <c r="AR46" s="60"/>
      <c r="AS46" s="60"/>
      <c r="AT46" s="60"/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/>
      <c r="BG46" s="60"/>
      <c r="BH46" s="60"/>
      <c r="BI46" s="60"/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/>
      <c r="BV46" s="60"/>
      <c r="BW46" s="60"/>
      <c r="BX46" s="60"/>
      <c r="BY46" s="60"/>
      <c r="BZ46" s="60"/>
      <c r="CA46" s="60"/>
      <c r="CB46" s="60"/>
      <c r="CC46" s="60"/>
      <c r="CD46" s="16">
        <f t="shared" si="27"/>
        <v>0</v>
      </c>
      <c r="CE46" s="18">
        <v>3.3333333333333335</v>
      </c>
      <c r="CF46" s="138">
        <f t="shared" si="10"/>
        <v>0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0</v>
      </c>
      <c r="CK46" s="53">
        <f t="shared" si="14"/>
        <v>0</v>
      </c>
      <c r="CL46" s="53">
        <f t="shared" si="15"/>
        <v>0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3</v>
      </c>
      <c r="CU46" s="142">
        <f t="shared" si="22"/>
        <v>14.516129032258066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0</v>
      </c>
      <c r="M47" s="60"/>
      <c r="N47" s="60"/>
      <c r="O47" s="60"/>
      <c r="P47" s="60"/>
      <c r="Q47" s="60"/>
      <c r="R47" s="60"/>
      <c r="S47" s="60"/>
      <c r="T47" s="60"/>
      <c r="U47" s="60"/>
      <c r="V47" s="12">
        <f t="shared" si="23"/>
        <v>4</v>
      </c>
      <c r="W47" s="18">
        <v>11</v>
      </c>
      <c r="X47" s="138">
        <f t="shared" si="6"/>
        <v>36.363636363636367</v>
      </c>
      <c r="Y47" s="60">
        <v>0</v>
      </c>
      <c r="Z47" s="60">
        <v>0</v>
      </c>
      <c r="AA47" s="60">
        <v>0</v>
      </c>
      <c r="AB47" s="60"/>
      <c r="AC47" s="60"/>
      <c r="AD47" s="60"/>
      <c r="AE47" s="60"/>
      <c r="AF47" s="60"/>
      <c r="AG47" s="60"/>
      <c r="AH47" s="60"/>
      <c r="AI47" s="60"/>
      <c r="AJ47" s="60"/>
      <c r="AK47" s="12">
        <f t="shared" si="24"/>
        <v>0</v>
      </c>
      <c r="AL47" s="18">
        <v>43</v>
      </c>
      <c r="AM47" s="138">
        <f t="shared" si="7"/>
        <v>0</v>
      </c>
      <c r="AN47" s="60">
        <v>0</v>
      </c>
      <c r="AO47" s="60">
        <v>0</v>
      </c>
      <c r="AP47" s="60">
        <v>0</v>
      </c>
      <c r="AQ47" s="60"/>
      <c r="AR47" s="60"/>
      <c r="AS47" s="60"/>
      <c r="AT47" s="60"/>
      <c r="AU47" s="60"/>
      <c r="AV47" s="60"/>
      <c r="AW47" s="60"/>
      <c r="AX47" s="60"/>
      <c r="AY47" s="60"/>
      <c r="AZ47" s="12">
        <f t="shared" si="25"/>
        <v>0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/>
      <c r="BG47" s="60"/>
      <c r="BH47" s="60"/>
      <c r="BI47" s="60"/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/>
      <c r="BV47" s="60"/>
      <c r="BW47" s="60"/>
      <c r="BX47" s="60"/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0</v>
      </c>
      <c r="CJ47" s="53">
        <f t="shared" si="13"/>
        <v>0</v>
      </c>
      <c r="CK47" s="53">
        <f t="shared" si="14"/>
        <v>0</v>
      </c>
      <c r="CL47" s="53">
        <f t="shared" si="15"/>
        <v>0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5</v>
      </c>
      <c r="CU47" s="142">
        <f t="shared" si="22"/>
        <v>9.2024539877300615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/>
      <c r="N48" s="60"/>
      <c r="O48" s="60"/>
      <c r="P48" s="60"/>
      <c r="Q48" s="60"/>
      <c r="R48" s="60"/>
      <c r="S48" s="60"/>
      <c r="T48" s="60"/>
      <c r="U48" s="60"/>
      <c r="V48" s="12">
        <f t="shared" si="23"/>
        <v>1</v>
      </c>
      <c r="W48" s="18">
        <v>20.666666666666668</v>
      </c>
      <c r="X48" s="138">
        <f t="shared" si="6"/>
        <v>4.838709677419355</v>
      </c>
      <c r="Y48" s="60">
        <v>1</v>
      </c>
      <c r="Z48" s="60">
        <v>2</v>
      </c>
      <c r="AA48" s="60">
        <v>1</v>
      </c>
      <c r="AB48" s="60"/>
      <c r="AC48" s="60"/>
      <c r="AD48" s="60"/>
      <c r="AE48" s="60"/>
      <c r="AF48" s="60"/>
      <c r="AG48" s="60"/>
      <c r="AH48" s="60"/>
      <c r="AI48" s="60"/>
      <c r="AJ48" s="60"/>
      <c r="AK48" s="12">
        <f t="shared" si="24"/>
        <v>4</v>
      </c>
      <c r="AL48" s="18">
        <v>3.3333333333333335</v>
      </c>
      <c r="AM48" s="138">
        <f t="shared" si="7"/>
        <v>120</v>
      </c>
      <c r="AN48" s="60">
        <v>0</v>
      </c>
      <c r="AO48" s="60">
        <v>0</v>
      </c>
      <c r="AP48" s="60">
        <v>2</v>
      </c>
      <c r="AQ48" s="60"/>
      <c r="AR48" s="60"/>
      <c r="AS48" s="60"/>
      <c r="AT48" s="60"/>
      <c r="AU48" s="60"/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/>
      <c r="BG48" s="60"/>
      <c r="BH48" s="60"/>
      <c r="BI48" s="60"/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/>
      <c r="BV48" s="60"/>
      <c r="BW48" s="60"/>
      <c r="BX48" s="60"/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0</v>
      </c>
      <c r="CK48" s="53">
        <f t="shared" si="14"/>
        <v>0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7</v>
      </c>
      <c r="CU48" s="142">
        <f t="shared" si="22"/>
        <v>28.767123287671236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/>
      <c r="N49" s="60"/>
      <c r="O49" s="60"/>
      <c r="P49" s="60"/>
      <c r="Q49" s="60"/>
      <c r="R49" s="60"/>
      <c r="S49" s="60"/>
      <c r="T49" s="60"/>
      <c r="U49" s="60"/>
      <c r="V49" s="12">
        <f t="shared" si="23"/>
        <v>43</v>
      </c>
      <c r="W49" s="18">
        <v>174.66666666666666</v>
      </c>
      <c r="X49" s="138">
        <f t="shared" si="6"/>
        <v>24.618320610687025</v>
      </c>
      <c r="Y49" s="60">
        <v>38</v>
      </c>
      <c r="Z49" s="60">
        <v>29</v>
      </c>
      <c r="AA49" s="60">
        <v>42</v>
      </c>
      <c r="AB49" s="60"/>
      <c r="AC49" s="60"/>
      <c r="AD49" s="60"/>
      <c r="AE49" s="60"/>
      <c r="AF49" s="60"/>
      <c r="AG49" s="60"/>
      <c r="AH49" s="60"/>
      <c r="AI49" s="60"/>
      <c r="AJ49" s="60"/>
      <c r="AK49" s="12">
        <f t="shared" si="24"/>
        <v>109</v>
      </c>
      <c r="AL49" s="18">
        <v>429.66666666666669</v>
      </c>
      <c r="AM49" s="138">
        <f t="shared" si="7"/>
        <v>25.368502715283164</v>
      </c>
      <c r="AN49" s="60">
        <v>0</v>
      </c>
      <c r="AO49" s="60">
        <v>0</v>
      </c>
      <c r="AP49" s="60">
        <v>0</v>
      </c>
      <c r="AQ49" s="60"/>
      <c r="AR49" s="60"/>
      <c r="AS49" s="60"/>
      <c r="AT49" s="60"/>
      <c r="AU49" s="60"/>
      <c r="AV49" s="60"/>
      <c r="AW49" s="60"/>
      <c r="AX49" s="60"/>
      <c r="AY49" s="60"/>
      <c r="AZ49" s="12">
        <f t="shared" si="25"/>
        <v>0</v>
      </c>
      <c r="BA49" s="18">
        <v>5.333333333333333</v>
      </c>
      <c r="BB49" s="138">
        <f t="shared" si="8"/>
        <v>0</v>
      </c>
      <c r="BC49" s="60">
        <v>0</v>
      </c>
      <c r="BD49" s="60">
        <v>0</v>
      </c>
      <c r="BE49" s="60">
        <v>0</v>
      </c>
      <c r="BF49" s="60"/>
      <c r="BG49" s="60"/>
      <c r="BH49" s="60"/>
      <c r="BI49" s="60"/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/>
      <c r="BV49" s="60"/>
      <c r="BW49" s="60"/>
      <c r="BX49" s="60"/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0</v>
      </c>
      <c r="CK49" s="53">
        <f t="shared" si="14"/>
        <v>0</v>
      </c>
      <c r="CL49" s="53">
        <f t="shared" si="15"/>
        <v>0</v>
      </c>
      <c r="CM49" s="53">
        <f t="shared" si="16"/>
        <v>0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152</v>
      </c>
      <c r="CU49" s="142">
        <f t="shared" si="22"/>
        <v>24.809575625680083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/>
      <c r="N50" s="60"/>
      <c r="O50" s="60"/>
      <c r="P50" s="60"/>
      <c r="Q50" s="60"/>
      <c r="R50" s="60"/>
      <c r="S50" s="60"/>
      <c r="T50" s="60"/>
      <c r="U50" s="60"/>
      <c r="V50" s="12">
        <f t="shared" si="23"/>
        <v>0</v>
      </c>
      <c r="W50" s="18">
        <v>2.3333333333333335</v>
      </c>
      <c r="X50" s="138">
        <f t="shared" si="6"/>
        <v>0</v>
      </c>
      <c r="Y50" s="60">
        <v>0</v>
      </c>
      <c r="Z50" s="60">
        <v>0</v>
      </c>
      <c r="AA50" s="60">
        <v>0</v>
      </c>
      <c r="AB50" s="60"/>
      <c r="AC50" s="60"/>
      <c r="AD50" s="60"/>
      <c r="AE50" s="60"/>
      <c r="AF50" s="60"/>
      <c r="AG50" s="60"/>
      <c r="AH50" s="60"/>
      <c r="AI50" s="60"/>
      <c r="AJ50" s="60"/>
      <c r="AK50" s="12">
        <f t="shared" si="24"/>
        <v>0</v>
      </c>
      <c r="AL50" s="18">
        <v>42.333333333333336</v>
      </c>
      <c r="AM50" s="138">
        <f t="shared" si="7"/>
        <v>0</v>
      </c>
      <c r="AN50" s="60">
        <v>0</v>
      </c>
      <c r="AO50" s="60">
        <v>0</v>
      </c>
      <c r="AP50" s="60">
        <v>0</v>
      </c>
      <c r="AQ50" s="60"/>
      <c r="AR50" s="60"/>
      <c r="AS50" s="60"/>
      <c r="AT50" s="60"/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/>
      <c r="BG50" s="60"/>
      <c r="BH50" s="60"/>
      <c r="BI50" s="60"/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/>
      <c r="BV50" s="60"/>
      <c r="BW50" s="60"/>
      <c r="BX50" s="60"/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0</v>
      </c>
      <c r="CL50" s="53">
        <f t="shared" si="15"/>
        <v>0</v>
      </c>
      <c r="CM50" s="53">
        <f t="shared" si="16"/>
        <v>0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0</v>
      </c>
      <c r="CU50" s="142">
        <f t="shared" si="22"/>
        <v>0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/>
      <c r="N51" s="60"/>
      <c r="O51" s="60"/>
      <c r="P51" s="60"/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5</v>
      </c>
      <c r="AB51" s="60"/>
      <c r="AC51" s="60"/>
      <c r="AD51" s="60"/>
      <c r="AE51" s="60"/>
      <c r="AF51" s="60"/>
      <c r="AG51" s="60"/>
      <c r="AH51" s="60"/>
      <c r="AI51" s="60"/>
      <c r="AJ51" s="60"/>
      <c r="AK51" s="12">
        <f t="shared" si="24"/>
        <v>11</v>
      </c>
      <c r="AL51" s="18">
        <v>42.333333333333336</v>
      </c>
      <c r="AM51" s="138">
        <f t="shared" si="7"/>
        <v>25.984251968503933</v>
      </c>
      <c r="AN51" s="60">
        <v>0</v>
      </c>
      <c r="AO51" s="60">
        <v>0</v>
      </c>
      <c r="AP51" s="60">
        <v>0</v>
      </c>
      <c r="AQ51" s="60"/>
      <c r="AR51" s="60"/>
      <c r="AS51" s="60"/>
      <c r="AT51" s="60"/>
      <c r="AU51" s="60"/>
      <c r="AV51" s="60"/>
      <c r="AW51" s="60"/>
      <c r="AX51" s="60"/>
      <c r="AY51" s="60"/>
      <c r="AZ51" s="12">
        <f t="shared" si="25"/>
        <v>0</v>
      </c>
      <c r="BA51" s="18">
        <v>1</v>
      </c>
      <c r="BB51" s="138">
        <f t="shared" si="8"/>
        <v>0</v>
      </c>
      <c r="BC51" s="60">
        <v>0</v>
      </c>
      <c r="BD51" s="60">
        <v>0</v>
      </c>
      <c r="BE51" s="60">
        <v>0</v>
      </c>
      <c r="BF51" s="60"/>
      <c r="BG51" s="60"/>
      <c r="BH51" s="60"/>
      <c r="BI51" s="60"/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/>
      <c r="BV51" s="60"/>
      <c r="BW51" s="60"/>
      <c r="BX51" s="60"/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5</v>
      </c>
      <c r="CJ51" s="53">
        <f t="shared" si="13"/>
        <v>0</v>
      </c>
      <c r="CK51" s="53">
        <f t="shared" si="14"/>
        <v>0</v>
      </c>
      <c r="CL51" s="53">
        <f t="shared" si="15"/>
        <v>0</v>
      </c>
      <c r="CM51" s="53">
        <f t="shared" si="16"/>
        <v>0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11</v>
      </c>
      <c r="CU51" s="142">
        <f t="shared" si="22"/>
        <v>23.404255319148938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/>
      <c r="N52" s="60"/>
      <c r="O52" s="60"/>
      <c r="P52" s="60"/>
      <c r="Q52" s="60"/>
      <c r="R52" s="60"/>
      <c r="S52" s="60"/>
      <c r="T52" s="60"/>
      <c r="U52" s="60"/>
      <c r="V52" s="12">
        <f t="shared" si="23"/>
        <v>1</v>
      </c>
      <c r="W52" s="18">
        <v>11.666666666666666</v>
      </c>
      <c r="X52" s="138">
        <f t="shared" si="6"/>
        <v>8.5714285714285712</v>
      </c>
      <c r="Y52" s="60">
        <v>9</v>
      </c>
      <c r="Z52" s="60">
        <v>7</v>
      </c>
      <c r="AA52" s="60">
        <v>12</v>
      </c>
      <c r="AB52" s="60"/>
      <c r="AC52" s="60"/>
      <c r="AD52" s="60"/>
      <c r="AE52" s="60"/>
      <c r="AF52" s="60"/>
      <c r="AG52" s="60"/>
      <c r="AH52" s="60"/>
      <c r="AI52" s="60"/>
      <c r="AJ52" s="60"/>
      <c r="AK52" s="12">
        <f t="shared" si="24"/>
        <v>28</v>
      </c>
      <c r="AL52" s="18">
        <v>68.333333333333329</v>
      </c>
      <c r="AM52" s="138">
        <f t="shared" si="7"/>
        <v>40.975609756097562</v>
      </c>
      <c r="AN52" s="60">
        <v>1</v>
      </c>
      <c r="AO52" s="60">
        <v>0</v>
      </c>
      <c r="AP52" s="60">
        <v>1</v>
      </c>
      <c r="AQ52" s="60"/>
      <c r="AR52" s="60"/>
      <c r="AS52" s="60"/>
      <c r="AT52" s="60"/>
      <c r="AU52" s="60"/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/>
      <c r="BG52" s="60"/>
      <c r="BH52" s="60"/>
      <c r="BI52" s="60"/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/>
      <c r="BV52" s="60"/>
      <c r="BW52" s="60"/>
      <c r="BX52" s="60"/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0</v>
      </c>
      <c r="CK52" s="53">
        <f t="shared" si="14"/>
        <v>0</v>
      </c>
      <c r="CL52" s="53">
        <f t="shared" si="15"/>
        <v>0</v>
      </c>
      <c r="CM52" s="53">
        <f t="shared" si="16"/>
        <v>0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31</v>
      </c>
      <c r="CU52" s="142">
        <f t="shared" si="22"/>
        <v>37.200000000000003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3</v>
      </c>
      <c r="M53" s="60"/>
      <c r="N53" s="60"/>
      <c r="O53" s="60"/>
      <c r="P53" s="60"/>
      <c r="Q53" s="60"/>
      <c r="R53" s="60"/>
      <c r="S53" s="60"/>
      <c r="T53" s="60"/>
      <c r="U53" s="60"/>
      <c r="V53" s="12">
        <f t="shared" si="23"/>
        <v>17</v>
      </c>
      <c r="W53" s="18">
        <v>24.666666666666668</v>
      </c>
      <c r="X53" s="138">
        <f t="shared" si="6"/>
        <v>68.918918918918919</v>
      </c>
      <c r="Y53" s="60">
        <v>23</v>
      </c>
      <c r="Z53" s="60">
        <v>20</v>
      </c>
      <c r="AA53" s="60">
        <v>20</v>
      </c>
      <c r="AB53" s="60"/>
      <c r="AC53" s="60"/>
      <c r="AD53" s="60"/>
      <c r="AE53" s="60"/>
      <c r="AF53" s="60"/>
      <c r="AG53" s="60"/>
      <c r="AH53" s="60"/>
      <c r="AI53" s="60"/>
      <c r="AJ53" s="60"/>
      <c r="AK53" s="12">
        <f t="shared" si="24"/>
        <v>63</v>
      </c>
      <c r="AL53" s="18">
        <v>312.66666666666669</v>
      </c>
      <c r="AM53" s="138">
        <f t="shared" si="7"/>
        <v>20.149253731343283</v>
      </c>
      <c r="AN53" s="60">
        <v>0</v>
      </c>
      <c r="AO53" s="60">
        <v>0</v>
      </c>
      <c r="AP53" s="60">
        <v>0</v>
      </c>
      <c r="AQ53" s="60"/>
      <c r="AR53" s="60"/>
      <c r="AS53" s="60"/>
      <c r="AT53" s="60"/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/>
      <c r="BG53" s="60"/>
      <c r="BH53" s="60"/>
      <c r="BI53" s="60"/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/>
      <c r="BV53" s="60"/>
      <c r="BW53" s="60"/>
      <c r="BX53" s="60"/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23</v>
      </c>
      <c r="CJ53" s="53">
        <f t="shared" si="13"/>
        <v>0</v>
      </c>
      <c r="CK53" s="53">
        <f t="shared" si="14"/>
        <v>0</v>
      </c>
      <c r="CL53" s="53">
        <f t="shared" si="15"/>
        <v>0</v>
      </c>
      <c r="CM53" s="53">
        <f t="shared" si="16"/>
        <v>0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80</v>
      </c>
      <c r="CU53" s="142">
        <f t="shared" si="22"/>
        <v>23.645320197044331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20</v>
      </c>
      <c r="M54" s="60"/>
      <c r="N54" s="60"/>
      <c r="O54" s="60"/>
      <c r="P54" s="60"/>
      <c r="Q54" s="60"/>
      <c r="R54" s="60"/>
      <c r="S54" s="60"/>
      <c r="T54" s="60"/>
      <c r="U54" s="60"/>
      <c r="V54" s="12">
        <f t="shared" si="23"/>
        <v>90</v>
      </c>
      <c r="W54" s="18">
        <v>497</v>
      </c>
      <c r="X54" s="138">
        <f t="shared" si="6"/>
        <v>18.108651911468812</v>
      </c>
      <c r="Y54" s="60">
        <v>22</v>
      </c>
      <c r="Z54" s="60">
        <v>39</v>
      </c>
      <c r="AA54" s="60">
        <v>16</v>
      </c>
      <c r="AB54" s="60"/>
      <c r="AC54" s="60"/>
      <c r="AD54" s="60"/>
      <c r="AE54" s="60"/>
      <c r="AF54" s="60"/>
      <c r="AG54" s="60"/>
      <c r="AH54" s="60"/>
      <c r="AI54" s="60"/>
      <c r="AJ54" s="60"/>
      <c r="AK54" s="12">
        <f t="shared" si="24"/>
        <v>77</v>
      </c>
      <c r="AL54" s="18">
        <v>332</v>
      </c>
      <c r="AM54" s="138">
        <f t="shared" si="7"/>
        <v>23.192771084337348</v>
      </c>
      <c r="AN54" s="60">
        <v>0</v>
      </c>
      <c r="AO54" s="60">
        <v>1</v>
      </c>
      <c r="AP54" s="60">
        <v>1</v>
      </c>
      <c r="AQ54" s="60"/>
      <c r="AR54" s="60"/>
      <c r="AS54" s="60"/>
      <c r="AT54" s="60"/>
      <c r="AU54" s="60"/>
      <c r="AV54" s="60"/>
      <c r="AW54" s="60"/>
      <c r="AX54" s="60"/>
      <c r="AY54" s="60"/>
      <c r="AZ54" s="12">
        <f t="shared" si="25"/>
        <v>2</v>
      </c>
      <c r="BA54" s="18">
        <v>13</v>
      </c>
      <c r="BB54" s="138">
        <f t="shared" si="8"/>
        <v>15.384615384615385</v>
      </c>
      <c r="BC54" s="60">
        <v>0</v>
      </c>
      <c r="BD54" s="60">
        <v>0</v>
      </c>
      <c r="BE54" s="60">
        <v>0</v>
      </c>
      <c r="BF54" s="60"/>
      <c r="BG54" s="60"/>
      <c r="BH54" s="60"/>
      <c r="BI54" s="60"/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/>
      <c r="BV54" s="60"/>
      <c r="BW54" s="60"/>
      <c r="BX54" s="60"/>
      <c r="BY54" s="60"/>
      <c r="BZ54" s="60"/>
      <c r="CA54" s="60"/>
      <c r="CB54" s="60"/>
      <c r="CC54" s="60"/>
      <c r="CD54" s="16">
        <f t="shared" si="27"/>
        <v>5</v>
      </c>
      <c r="CE54" s="18">
        <v>10.333333333333334</v>
      </c>
      <c r="CF54" s="138">
        <f t="shared" si="10"/>
        <v>48.387096774193544</v>
      </c>
      <c r="CG54" s="53">
        <f t="shared" si="28"/>
        <v>59</v>
      </c>
      <c r="CH54" s="53">
        <f t="shared" si="11"/>
        <v>77</v>
      </c>
      <c r="CI54" s="53">
        <f t="shared" si="12"/>
        <v>38</v>
      </c>
      <c r="CJ54" s="53">
        <f t="shared" si="13"/>
        <v>0</v>
      </c>
      <c r="CK54" s="53">
        <f t="shared" si="14"/>
        <v>0</v>
      </c>
      <c r="CL54" s="53">
        <f t="shared" si="15"/>
        <v>0</v>
      </c>
      <c r="CM54" s="53">
        <f t="shared" si="16"/>
        <v>0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174</v>
      </c>
      <c r="CU54" s="142">
        <f t="shared" si="22"/>
        <v>20.41454829878764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/>
      <c r="N55" s="60"/>
      <c r="O55" s="60"/>
      <c r="P55" s="60"/>
      <c r="Q55" s="60"/>
      <c r="R55" s="60"/>
      <c r="S55" s="60"/>
      <c r="T55" s="60"/>
      <c r="U55" s="60"/>
      <c r="V55" s="12">
        <f t="shared" si="23"/>
        <v>49</v>
      </c>
      <c r="W55" s="18">
        <v>158</v>
      </c>
      <c r="X55" s="138">
        <f t="shared" si="6"/>
        <v>31.0126582278481</v>
      </c>
      <c r="Y55" s="60">
        <v>18</v>
      </c>
      <c r="Z55" s="60">
        <v>27</v>
      </c>
      <c r="AA55" s="60">
        <v>11</v>
      </c>
      <c r="AB55" s="60"/>
      <c r="AC55" s="60"/>
      <c r="AD55" s="60"/>
      <c r="AE55" s="60"/>
      <c r="AF55" s="60"/>
      <c r="AG55" s="60"/>
      <c r="AH55" s="60"/>
      <c r="AI55" s="60"/>
      <c r="AJ55" s="60"/>
      <c r="AK55" s="12">
        <f t="shared" si="24"/>
        <v>56</v>
      </c>
      <c r="AL55" s="18">
        <v>264.66666666666669</v>
      </c>
      <c r="AM55" s="138">
        <f t="shared" si="7"/>
        <v>21.158690176322416</v>
      </c>
      <c r="AN55" s="60">
        <v>4</v>
      </c>
      <c r="AO55" s="60">
        <v>0</v>
      </c>
      <c r="AP55" s="60">
        <v>2</v>
      </c>
      <c r="AQ55" s="60"/>
      <c r="AR55" s="60"/>
      <c r="AS55" s="60"/>
      <c r="AT55" s="60"/>
      <c r="AU55" s="60"/>
      <c r="AV55" s="60"/>
      <c r="AW55" s="60"/>
      <c r="AX55" s="60"/>
      <c r="AY55" s="60"/>
      <c r="AZ55" s="12">
        <f t="shared" si="25"/>
        <v>6</v>
      </c>
      <c r="BA55" s="18">
        <v>10</v>
      </c>
      <c r="BB55" s="138">
        <f t="shared" si="8"/>
        <v>60</v>
      </c>
      <c r="BC55" s="60">
        <v>0</v>
      </c>
      <c r="BD55" s="60">
        <v>0</v>
      </c>
      <c r="BE55" s="60">
        <v>0</v>
      </c>
      <c r="BF55" s="60"/>
      <c r="BG55" s="60"/>
      <c r="BH55" s="60"/>
      <c r="BI55" s="60"/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/>
      <c r="BV55" s="60"/>
      <c r="BW55" s="60"/>
      <c r="BX55" s="60"/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0</v>
      </c>
      <c r="CK55" s="53">
        <f t="shared" si="14"/>
        <v>0</v>
      </c>
      <c r="CL55" s="53">
        <f t="shared" si="15"/>
        <v>0</v>
      </c>
      <c r="CM55" s="53">
        <f t="shared" si="16"/>
        <v>0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112</v>
      </c>
      <c r="CU55" s="142">
        <f t="shared" si="22"/>
        <v>25.112107623318387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/>
      <c r="N56" s="60"/>
      <c r="O56" s="60"/>
      <c r="P56" s="60"/>
      <c r="Q56" s="60"/>
      <c r="R56" s="60"/>
      <c r="S56" s="60"/>
      <c r="T56" s="60"/>
      <c r="U56" s="60"/>
      <c r="V56" s="12">
        <f t="shared" si="23"/>
        <v>128</v>
      </c>
      <c r="W56" s="18">
        <v>608.66666666666663</v>
      </c>
      <c r="X56" s="138">
        <f t="shared" si="6"/>
        <v>21.029572836801755</v>
      </c>
      <c r="Y56" s="60">
        <v>66</v>
      </c>
      <c r="Z56" s="60">
        <v>73</v>
      </c>
      <c r="AA56" s="60">
        <v>79</v>
      </c>
      <c r="AB56" s="60"/>
      <c r="AC56" s="60"/>
      <c r="AD56" s="60"/>
      <c r="AE56" s="60"/>
      <c r="AF56" s="60"/>
      <c r="AG56" s="60"/>
      <c r="AH56" s="60"/>
      <c r="AI56" s="60"/>
      <c r="AJ56" s="60"/>
      <c r="AK56" s="12">
        <f t="shared" si="24"/>
        <v>218</v>
      </c>
      <c r="AL56" s="18">
        <v>1198</v>
      </c>
      <c r="AM56" s="138">
        <f t="shared" si="7"/>
        <v>18.196994991652755</v>
      </c>
      <c r="AN56" s="60">
        <v>2</v>
      </c>
      <c r="AO56" s="60">
        <v>1</v>
      </c>
      <c r="AP56" s="60">
        <v>0</v>
      </c>
      <c r="AQ56" s="60"/>
      <c r="AR56" s="60"/>
      <c r="AS56" s="60"/>
      <c r="AT56" s="60"/>
      <c r="AU56" s="60"/>
      <c r="AV56" s="60"/>
      <c r="AW56" s="60"/>
      <c r="AX56" s="60"/>
      <c r="AY56" s="60"/>
      <c r="AZ56" s="12">
        <f t="shared" si="25"/>
        <v>3</v>
      </c>
      <c r="BA56" s="18">
        <v>32.333333333333336</v>
      </c>
      <c r="BB56" s="138">
        <f t="shared" si="8"/>
        <v>9.2783505154639165</v>
      </c>
      <c r="BC56" s="60">
        <v>0</v>
      </c>
      <c r="BD56" s="60">
        <v>0</v>
      </c>
      <c r="BE56" s="60">
        <v>0</v>
      </c>
      <c r="BF56" s="60"/>
      <c r="BG56" s="60"/>
      <c r="BH56" s="60"/>
      <c r="BI56" s="60"/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/>
      <c r="BV56" s="60"/>
      <c r="BW56" s="60"/>
      <c r="BX56" s="60"/>
      <c r="BY56" s="60"/>
      <c r="BZ56" s="60"/>
      <c r="CA56" s="60"/>
      <c r="CB56" s="60"/>
      <c r="CC56" s="60"/>
      <c r="CD56" s="16">
        <f t="shared" si="27"/>
        <v>15</v>
      </c>
      <c r="CE56" s="18">
        <v>97</v>
      </c>
      <c r="CF56" s="138">
        <f t="shared" si="10"/>
        <v>15.463917525773196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0</v>
      </c>
      <c r="CK56" s="53">
        <f t="shared" si="14"/>
        <v>0</v>
      </c>
      <c r="CL56" s="53">
        <f t="shared" si="15"/>
        <v>0</v>
      </c>
      <c r="CM56" s="53">
        <f t="shared" si="16"/>
        <v>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364</v>
      </c>
      <c r="CU56" s="142">
        <f t="shared" si="22"/>
        <v>18.788713007570546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/>
      <c r="N57" s="60"/>
      <c r="O57" s="60"/>
      <c r="P57" s="60"/>
      <c r="Q57" s="60"/>
      <c r="R57" s="60"/>
      <c r="S57" s="60"/>
      <c r="T57" s="60"/>
      <c r="U57" s="60"/>
      <c r="V57" s="12">
        <f t="shared" si="23"/>
        <v>0</v>
      </c>
      <c r="W57" s="18">
        <v>16.666666666666668</v>
      </c>
      <c r="X57" s="138">
        <f t="shared" si="6"/>
        <v>0</v>
      </c>
      <c r="Y57" s="60">
        <v>19</v>
      </c>
      <c r="Z57" s="60">
        <v>5</v>
      </c>
      <c r="AA57" s="60">
        <v>4</v>
      </c>
      <c r="AB57" s="60"/>
      <c r="AC57" s="60"/>
      <c r="AD57" s="60"/>
      <c r="AE57" s="60"/>
      <c r="AF57" s="60"/>
      <c r="AG57" s="60"/>
      <c r="AH57" s="60"/>
      <c r="AI57" s="60"/>
      <c r="AJ57" s="60"/>
      <c r="AK57" s="12">
        <f t="shared" si="24"/>
        <v>28</v>
      </c>
      <c r="AL57" s="18">
        <v>209.66666666666666</v>
      </c>
      <c r="AM57" s="138">
        <f t="shared" si="7"/>
        <v>13.354531001589825</v>
      </c>
      <c r="AN57" s="60">
        <v>0</v>
      </c>
      <c r="AO57" s="60">
        <v>0</v>
      </c>
      <c r="AP57" s="60">
        <v>0</v>
      </c>
      <c r="AQ57" s="60"/>
      <c r="AR57" s="60"/>
      <c r="AS57" s="60"/>
      <c r="AT57" s="60"/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/>
      <c r="BG57" s="60"/>
      <c r="BH57" s="60"/>
      <c r="BI57" s="60"/>
      <c r="BJ57" s="60"/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/>
      <c r="BV57" s="60"/>
      <c r="BW57" s="60"/>
      <c r="BX57" s="60"/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5</v>
      </c>
      <c r="CJ57" s="53">
        <f t="shared" si="13"/>
        <v>0</v>
      </c>
      <c r="CK57" s="53">
        <f t="shared" si="14"/>
        <v>0</v>
      </c>
      <c r="CL57" s="53">
        <f t="shared" si="15"/>
        <v>0</v>
      </c>
      <c r="CM57" s="53">
        <f t="shared" si="16"/>
        <v>0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29</v>
      </c>
      <c r="CU57" s="142">
        <f t="shared" si="22"/>
        <v>12.608695652173912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/>
      <c r="N58" s="60"/>
      <c r="O58" s="60"/>
      <c r="P58" s="60"/>
      <c r="Q58" s="60"/>
      <c r="R58" s="60"/>
      <c r="S58" s="60"/>
      <c r="T58" s="60"/>
      <c r="U58" s="60"/>
      <c r="V58" s="12">
        <f t="shared" si="23"/>
        <v>1</v>
      </c>
      <c r="W58" s="18">
        <v>15</v>
      </c>
      <c r="X58" s="138">
        <f t="shared" si="6"/>
        <v>6.666666666666667</v>
      </c>
      <c r="Y58" s="60">
        <v>0</v>
      </c>
      <c r="Z58" s="60">
        <v>1</v>
      </c>
      <c r="AA58" s="60">
        <v>0</v>
      </c>
      <c r="AB58" s="60"/>
      <c r="AC58" s="60"/>
      <c r="AD58" s="60"/>
      <c r="AE58" s="60"/>
      <c r="AF58" s="60"/>
      <c r="AG58" s="60"/>
      <c r="AH58" s="60"/>
      <c r="AI58" s="60"/>
      <c r="AJ58" s="60"/>
      <c r="AK58" s="12">
        <f t="shared" si="24"/>
        <v>1</v>
      </c>
      <c r="AL58" s="18">
        <v>98.666666666666671</v>
      </c>
      <c r="AM58" s="138">
        <f t="shared" si="7"/>
        <v>1.0135135135135134</v>
      </c>
      <c r="AN58" s="60">
        <v>0</v>
      </c>
      <c r="AO58" s="60">
        <v>1</v>
      </c>
      <c r="AP58" s="60">
        <v>2</v>
      </c>
      <c r="AQ58" s="60"/>
      <c r="AR58" s="60"/>
      <c r="AS58" s="60"/>
      <c r="AT58" s="60"/>
      <c r="AU58" s="60"/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/>
      <c r="BG58" s="60"/>
      <c r="BH58" s="60"/>
      <c r="BI58" s="60"/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/>
      <c r="BV58" s="60"/>
      <c r="BW58" s="60"/>
      <c r="BX58" s="60"/>
      <c r="BY58" s="60"/>
      <c r="BZ58" s="60"/>
      <c r="CA58" s="60"/>
      <c r="CB58" s="60"/>
      <c r="CC58" s="60"/>
      <c r="CD58" s="16">
        <f t="shared" si="27"/>
        <v>1</v>
      </c>
      <c r="CE58" s="18">
        <v>10.666666666666666</v>
      </c>
      <c r="CF58" s="138">
        <f t="shared" si="10"/>
        <v>9.375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0</v>
      </c>
      <c r="CK58" s="53">
        <f t="shared" si="14"/>
        <v>0</v>
      </c>
      <c r="CL58" s="53">
        <f t="shared" si="15"/>
        <v>0</v>
      </c>
      <c r="CM58" s="53">
        <f t="shared" si="16"/>
        <v>0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6</v>
      </c>
      <c r="CU58" s="142">
        <f t="shared" si="22"/>
        <v>4.7493403693931393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/>
      <c r="N59" s="60"/>
      <c r="O59" s="60"/>
      <c r="P59" s="60"/>
      <c r="Q59" s="60"/>
      <c r="R59" s="60"/>
      <c r="S59" s="60"/>
      <c r="T59" s="60"/>
      <c r="U59" s="60"/>
      <c r="V59" s="12">
        <f t="shared" si="23"/>
        <v>4</v>
      </c>
      <c r="W59" s="18">
        <v>10.333333333333334</v>
      </c>
      <c r="X59" s="138">
        <f t="shared" si="6"/>
        <v>38.70967741935484</v>
      </c>
      <c r="Y59" s="60">
        <v>0</v>
      </c>
      <c r="Z59" s="60">
        <v>1</v>
      </c>
      <c r="AA59" s="60">
        <v>1</v>
      </c>
      <c r="AB59" s="60"/>
      <c r="AC59" s="60"/>
      <c r="AD59" s="60"/>
      <c r="AE59" s="60"/>
      <c r="AF59" s="60"/>
      <c r="AG59" s="60"/>
      <c r="AH59" s="60"/>
      <c r="AI59" s="60"/>
      <c r="AJ59" s="60"/>
      <c r="AK59" s="12">
        <f t="shared" si="24"/>
        <v>2</v>
      </c>
      <c r="AL59" s="18">
        <v>34</v>
      </c>
      <c r="AM59" s="138">
        <f t="shared" si="7"/>
        <v>5.8823529411764701</v>
      </c>
      <c r="AN59" s="60">
        <v>0</v>
      </c>
      <c r="AO59" s="60">
        <v>0</v>
      </c>
      <c r="AP59" s="60">
        <v>0</v>
      </c>
      <c r="AQ59" s="60"/>
      <c r="AR59" s="60"/>
      <c r="AS59" s="60"/>
      <c r="AT59" s="60"/>
      <c r="AU59" s="60"/>
      <c r="AV59" s="60"/>
      <c r="AW59" s="60"/>
      <c r="AX59" s="60"/>
      <c r="AY59" s="60"/>
      <c r="AZ59" s="12">
        <f t="shared" si="25"/>
        <v>0</v>
      </c>
      <c r="BA59" s="18">
        <v>1</v>
      </c>
      <c r="BB59" s="138">
        <f t="shared" si="8"/>
        <v>0</v>
      </c>
      <c r="BC59" s="60">
        <v>0</v>
      </c>
      <c r="BD59" s="60">
        <v>0</v>
      </c>
      <c r="BE59" s="60">
        <v>0</v>
      </c>
      <c r="BF59" s="60"/>
      <c r="BG59" s="60"/>
      <c r="BH59" s="60"/>
      <c r="BI59" s="60"/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/>
      <c r="BV59" s="60"/>
      <c r="BW59" s="60"/>
      <c r="BX59" s="60"/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0</v>
      </c>
      <c r="CK59" s="53">
        <f t="shared" si="14"/>
        <v>0</v>
      </c>
      <c r="CL59" s="53">
        <f t="shared" si="15"/>
        <v>0</v>
      </c>
      <c r="CM59" s="53">
        <f t="shared" si="16"/>
        <v>0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6</v>
      </c>
      <c r="CU59" s="142">
        <f t="shared" si="22"/>
        <v>12.76595744680851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/>
      <c r="N60" s="60"/>
      <c r="O60" s="60"/>
      <c r="P60" s="60"/>
      <c r="Q60" s="60"/>
      <c r="R60" s="60"/>
      <c r="S60" s="60"/>
      <c r="T60" s="60"/>
      <c r="U60" s="60"/>
      <c r="V60" s="12">
        <f t="shared" si="23"/>
        <v>3</v>
      </c>
      <c r="W60" s="18">
        <v>18.666666666666668</v>
      </c>
      <c r="X60" s="138">
        <f t="shared" si="6"/>
        <v>16.071428571428569</v>
      </c>
      <c r="Y60" s="60">
        <v>5</v>
      </c>
      <c r="Z60" s="60">
        <v>5</v>
      </c>
      <c r="AA60" s="60">
        <v>0</v>
      </c>
      <c r="AB60" s="60"/>
      <c r="AC60" s="60"/>
      <c r="AD60" s="60"/>
      <c r="AE60" s="60"/>
      <c r="AF60" s="60"/>
      <c r="AG60" s="60"/>
      <c r="AH60" s="60"/>
      <c r="AI60" s="60"/>
      <c r="AJ60" s="60"/>
      <c r="AK60" s="12">
        <f t="shared" si="24"/>
        <v>10</v>
      </c>
      <c r="AL60" s="18">
        <v>68.333333333333329</v>
      </c>
      <c r="AM60" s="138">
        <f t="shared" si="7"/>
        <v>14.634146341463417</v>
      </c>
      <c r="AN60" s="60">
        <v>2</v>
      </c>
      <c r="AO60" s="60">
        <v>1</v>
      </c>
      <c r="AP60" s="60">
        <v>0</v>
      </c>
      <c r="AQ60" s="60"/>
      <c r="AR60" s="60"/>
      <c r="AS60" s="60"/>
      <c r="AT60" s="60"/>
      <c r="AU60" s="60"/>
      <c r="AV60" s="60"/>
      <c r="AW60" s="60"/>
      <c r="AX60" s="60"/>
      <c r="AY60" s="60"/>
      <c r="AZ60" s="12">
        <f t="shared" si="25"/>
        <v>3</v>
      </c>
      <c r="BA60" s="18">
        <v>4.333333333333333</v>
      </c>
      <c r="BB60" s="138">
        <f t="shared" si="8"/>
        <v>69.230769230769241</v>
      </c>
      <c r="BC60" s="60">
        <v>0</v>
      </c>
      <c r="BD60" s="60">
        <v>0</v>
      </c>
      <c r="BE60" s="60">
        <v>0</v>
      </c>
      <c r="BF60" s="60"/>
      <c r="BG60" s="60"/>
      <c r="BH60" s="60"/>
      <c r="BI60" s="60"/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/>
      <c r="BV60" s="60"/>
      <c r="BW60" s="60"/>
      <c r="BX60" s="60"/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0</v>
      </c>
      <c r="CK60" s="53">
        <f t="shared" si="14"/>
        <v>0</v>
      </c>
      <c r="CL60" s="53">
        <f t="shared" si="15"/>
        <v>0</v>
      </c>
      <c r="CM60" s="53">
        <f t="shared" si="16"/>
        <v>0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16</v>
      </c>
      <c r="CU60" s="142">
        <f t="shared" si="22"/>
        <v>17.454545454545457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/>
      <c r="N61" s="60"/>
      <c r="O61" s="60"/>
      <c r="P61" s="60"/>
      <c r="Q61" s="60"/>
      <c r="R61" s="60"/>
      <c r="S61" s="60"/>
      <c r="T61" s="60"/>
      <c r="U61" s="60"/>
      <c r="V61" s="12">
        <f t="shared" si="23"/>
        <v>1</v>
      </c>
      <c r="W61" s="18">
        <v>6</v>
      </c>
      <c r="X61" s="138">
        <f t="shared" si="6"/>
        <v>16.666666666666664</v>
      </c>
      <c r="Y61" s="60">
        <v>1</v>
      </c>
      <c r="Z61" s="60">
        <v>1</v>
      </c>
      <c r="AA61" s="60">
        <v>0</v>
      </c>
      <c r="AB61" s="60"/>
      <c r="AC61" s="60"/>
      <c r="AD61" s="60"/>
      <c r="AE61" s="60"/>
      <c r="AF61" s="60"/>
      <c r="AG61" s="60"/>
      <c r="AH61" s="60"/>
      <c r="AI61" s="60"/>
      <c r="AJ61" s="60"/>
      <c r="AK61" s="12">
        <f t="shared" si="24"/>
        <v>2</v>
      </c>
      <c r="AL61" s="18">
        <v>14.666666666666666</v>
      </c>
      <c r="AM61" s="138">
        <f t="shared" si="7"/>
        <v>13.636363636363638</v>
      </c>
      <c r="AN61" s="60">
        <v>0</v>
      </c>
      <c r="AO61" s="60">
        <v>0</v>
      </c>
      <c r="AP61" s="60">
        <v>0</v>
      </c>
      <c r="AQ61" s="60"/>
      <c r="AR61" s="60"/>
      <c r="AS61" s="60"/>
      <c r="AT61" s="60"/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/>
      <c r="BG61" s="60"/>
      <c r="BH61" s="60"/>
      <c r="BI61" s="60"/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/>
      <c r="BV61" s="60"/>
      <c r="BW61" s="60"/>
      <c r="BX61" s="60"/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0</v>
      </c>
      <c r="CK61" s="53">
        <f t="shared" si="14"/>
        <v>0</v>
      </c>
      <c r="CL61" s="53">
        <f t="shared" si="15"/>
        <v>0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3</v>
      </c>
      <c r="CU61" s="142">
        <f t="shared" si="22"/>
        <v>14.516129032258066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/>
      <c r="N62" s="60"/>
      <c r="O62" s="60"/>
      <c r="P62" s="60"/>
      <c r="Q62" s="60"/>
      <c r="R62" s="60"/>
      <c r="S62" s="60"/>
      <c r="T62" s="60"/>
      <c r="U62" s="60"/>
      <c r="V62" s="12">
        <f t="shared" si="23"/>
        <v>0</v>
      </c>
      <c r="W62" s="18">
        <v>10</v>
      </c>
      <c r="X62" s="138">
        <f t="shared" si="6"/>
        <v>0</v>
      </c>
      <c r="Y62" s="60">
        <v>0</v>
      </c>
      <c r="Z62" s="60">
        <v>0</v>
      </c>
      <c r="AA62" s="60">
        <v>1</v>
      </c>
      <c r="AB62" s="60"/>
      <c r="AC62" s="60"/>
      <c r="AD62" s="60"/>
      <c r="AE62" s="60"/>
      <c r="AF62" s="60"/>
      <c r="AG62" s="60"/>
      <c r="AH62" s="60"/>
      <c r="AI62" s="60"/>
      <c r="AJ62" s="60"/>
      <c r="AK62" s="12">
        <f t="shared" si="24"/>
        <v>1</v>
      </c>
      <c r="AL62" s="18">
        <v>11.333333333333334</v>
      </c>
      <c r="AM62" s="138">
        <f t="shared" si="7"/>
        <v>8.8235294117647047</v>
      </c>
      <c r="AN62" s="60">
        <v>0</v>
      </c>
      <c r="AO62" s="60">
        <v>0</v>
      </c>
      <c r="AP62" s="60">
        <v>0</v>
      </c>
      <c r="AQ62" s="60"/>
      <c r="AR62" s="60"/>
      <c r="AS62" s="60"/>
      <c r="AT62" s="60"/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/>
      <c r="BG62" s="60"/>
      <c r="BH62" s="60"/>
      <c r="BI62" s="60"/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/>
      <c r="BV62" s="60"/>
      <c r="BW62" s="60"/>
      <c r="BX62" s="60"/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0</v>
      </c>
      <c r="CK62" s="53">
        <f t="shared" si="14"/>
        <v>0</v>
      </c>
      <c r="CL62" s="53">
        <f t="shared" si="15"/>
        <v>0</v>
      </c>
      <c r="CM62" s="53">
        <f t="shared" si="16"/>
        <v>0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1</v>
      </c>
      <c r="CU62" s="142">
        <f t="shared" si="22"/>
        <v>4.0540540540540535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5</v>
      </c>
      <c r="M63" s="60"/>
      <c r="N63" s="60"/>
      <c r="O63" s="60"/>
      <c r="P63" s="60"/>
      <c r="Q63" s="60"/>
      <c r="R63" s="60"/>
      <c r="S63" s="60"/>
      <c r="T63" s="60"/>
      <c r="U63" s="60"/>
      <c r="V63" s="12">
        <f t="shared" si="23"/>
        <v>43</v>
      </c>
      <c r="W63" s="18">
        <v>106.33333333333333</v>
      </c>
      <c r="X63" s="138">
        <f t="shared" si="6"/>
        <v>40.438871473354233</v>
      </c>
      <c r="Y63" s="60">
        <v>19</v>
      </c>
      <c r="Z63" s="60">
        <v>25</v>
      </c>
      <c r="AA63" s="60">
        <v>15</v>
      </c>
      <c r="AB63" s="60"/>
      <c r="AC63" s="60"/>
      <c r="AD63" s="60"/>
      <c r="AE63" s="60"/>
      <c r="AF63" s="60"/>
      <c r="AG63" s="60"/>
      <c r="AH63" s="60"/>
      <c r="AI63" s="60"/>
      <c r="AJ63" s="60"/>
      <c r="AK63" s="12">
        <f t="shared" si="24"/>
        <v>59</v>
      </c>
      <c r="AL63" s="18">
        <v>239.66666666666666</v>
      </c>
      <c r="AM63" s="138">
        <f t="shared" si="7"/>
        <v>24.617524339360223</v>
      </c>
      <c r="AN63" s="60">
        <v>0</v>
      </c>
      <c r="AO63" s="60">
        <v>1</v>
      </c>
      <c r="AP63" s="60">
        <v>0</v>
      </c>
      <c r="AQ63" s="60"/>
      <c r="AR63" s="60"/>
      <c r="AS63" s="60"/>
      <c r="AT63" s="60"/>
      <c r="AU63" s="60"/>
      <c r="AV63" s="60"/>
      <c r="AW63" s="60"/>
      <c r="AX63" s="60"/>
      <c r="AY63" s="60"/>
      <c r="AZ63" s="12">
        <f t="shared" si="25"/>
        <v>1</v>
      </c>
      <c r="BA63" s="18">
        <v>2.3333333333333335</v>
      </c>
      <c r="BB63" s="138">
        <f t="shared" si="8"/>
        <v>42.857142857142854</v>
      </c>
      <c r="BC63" s="60">
        <v>0</v>
      </c>
      <c r="BD63" s="60">
        <v>0</v>
      </c>
      <c r="BE63" s="60">
        <v>0</v>
      </c>
      <c r="BF63" s="60"/>
      <c r="BG63" s="60"/>
      <c r="BH63" s="60"/>
      <c r="BI63" s="60"/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/>
      <c r="BV63" s="60"/>
      <c r="BW63" s="60"/>
      <c r="BX63" s="60"/>
      <c r="BY63" s="60"/>
      <c r="BZ63" s="60"/>
      <c r="CA63" s="60"/>
      <c r="CB63" s="60"/>
      <c r="CC63" s="60"/>
      <c r="CD63" s="16">
        <f t="shared" si="27"/>
        <v>7</v>
      </c>
      <c r="CE63" s="18">
        <v>1.3333333333333333</v>
      </c>
      <c r="CF63" s="138">
        <f t="shared" si="10"/>
        <v>525</v>
      </c>
      <c r="CG63" s="53">
        <f t="shared" si="28"/>
        <v>30</v>
      </c>
      <c r="CH63" s="53">
        <f t="shared" si="11"/>
        <v>53</v>
      </c>
      <c r="CI63" s="53">
        <f t="shared" si="12"/>
        <v>27</v>
      </c>
      <c r="CJ63" s="53">
        <f t="shared" si="13"/>
        <v>0</v>
      </c>
      <c r="CK63" s="53">
        <f t="shared" si="14"/>
        <v>0</v>
      </c>
      <c r="CL63" s="53">
        <f t="shared" si="15"/>
        <v>0</v>
      </c>
      <c r="CM63" s="53">
        <f t="shared" si="16"/>
        <v>0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110</v>
      </c>
      <c r="CU63" s="142">
        <f t="shared" si="22"/>
        <v>31.45853193517636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/>
      <c r="N64" s="60"/>
      <c r="O64" s="60"/>
      <c r="P64" s="60"/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/>
      <c r="AC64" s="60"/>
      <c r="AD64" s="60"/>
      <c r="AE64" s="60"/>
      <c r="AF64" s="60"/>
      <c r="AG64" s="60"/>
      <c r="AH64" s="60"/>
      <c r="AI64" s="60"/>
      <c r="AJ64" s="60"/>
      <c r="AK64" s="12">
        <f t="shared" si="24"/>
        <v>13</v>
      </c>
      <c r="AL64" s="18">
        <v>31.666666666666668</v>
      </c>
      <c r="AM64" s="138">
        <f t="shared" si="7"/>
        <v>41.05263157894737</v>
      </c>
      <c r="AN64" s="60">
        <v>0</v>
      </c>
      <c r="AO64" s="60">
        <v>0</v>
      </c>
      <c r="AP64" s="60">
        <v>0</v>
      </c>
      <c r="AQ64" s="60"/>
      <c r="AR64" s="60"/>
      <c r="AS64" s="60"/>
      <c r="AT64" s="60"/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/>
      <c r="BG64" s="60"/>
      <c r="BH64" s="60"/>
      <c r="BI64" s="60"/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/>
      <c r="BV64" s="60"/>
      <c r="BW64" s="60"/>
      <c r="BX64" s="60"/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0</v>
      </c>
      <c r="CK64" s="53">
        <f t="shared" si="14"/>
        <v>0</v>
      </c>
      <c r="CL64" s="53">
        <f t="shared" si="15"/>
        <v>0</v>
      </c>
      <c r="CM64" s="53">
        <f t="shared" si="16"/>
        <v>0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13</v>
      </c>
      <c r="CU64" s="142">
        <f t="shared" si="22"/>
        <v>35.454545454545453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/>
      <c r="N65" s="60"/>
      <c r="O65" s="60"/>
      <c r="P65" s="60"/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/>
      <c r="AC65" s="60"/>
      <c r="AD65" s="60"/>
      <c r="AE65" s="60"/>
      <c r="AF65" s="60"/>
      <c r="AG65" s="60"/>
      <c r="AH65" s="60"/>
      <c r="AI65" s="60"/>
      <c r="AJ65" s="60"/>
      <c r="AK65" s="12">
        <f t="shared" si="24"/>
        <v>23</v>
      </c>
      <c r="AL65" s="18">
        <v>59.666666666666664</v>
      </c>
      <c r="AM65" s="138">
        <f t="shared" si="7"/>
        <v>38.547486033519554</v>
      </c>
      <c r="AN65" s="60">
        <v>0</v>
      </c>
      <c r="AO65" s="60">
        <v>0</v>
      </c>
      <c r="AP65" s="60">
        <v>0</v>
      </c>
      <c r="AQ65" s="60"/>
      <c r="AR65" s="60"/>
      <c r="AS65" s="60"/>
      <c r="AT65" s="60"/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/>
      <c r="BG65" s="60"/>
      <c r="BH65" s="60"/>
      <c r="BI65" s="60"/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/>
      <c r="BV65" s="60"/>
      <c r="BW65" s="60"/>
      <c r="BX65" s="60"/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0</v>
      </c>
      <c r="CK65" s="53">
        <f t="shared" si="14"/>
        <v>0</v>
      </c>
      <c r="CL65" s="53">
        <f t="shared" si="15"/>
        <v>0</v>
      </c>
      <c r="CM65" s="53">
        <f t="shared" si="16"/>
        <v>0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24</v>
      </c>
      <c r="CU65" s="142">
        <f t="shared" si="22"/>
        <v>34.951456310679617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6</v>
      </c>
      <c r="M66" s="60"/>
      <c r="N66" s="60"/>
      <c r="O66" s="60"/>
      <c r="P66" s="60"/>
      <c r="Q66" s="60"/>
      <c r="R66" s="60"/>
      <c r="S66" s="60"/>
      <c r="T66" s="60"/>
      <c r="U66" s="60"/>
      <c r="V66" s="12">
        <f t="shared" si="23"/>
        <v>24</v>
      </c>
      <c r="W66" s="18">
        <v>122.66666666666667</v>
      </c>
      <c r="X66" s="138">
        <f t="shared" si="6"/>
        <v>19.565217391304344</v>
      </c>
      <c r="Y66" s="60">
        <v>18</v>
      </c>
      <c r="Z66" s="60">
        <v>15</v>
      </c>
      <c r="AA66" s="60">
        <v>17</v>
      </c>
      <c r="AB66" s="60"/>
      <c r="AC66" s="60"/>
      <c r="AD66" s="60"/>
      <c r="AE66" s="60"/>
      <c r="AF66" s="60"/>
      <c r="AG66" s="60"/>
      <c r="AH66" s="60"/>
      <c r="AI66" s="60"/>
      <c r="AJ66" s="60"/>
      <c r="AK66" s="12">
        <f t="shared" si="24"/>
        <v>50</v>
      </c>
      <c r="AL66" s="18">
        <v>372.66666666666669</v>
      </c>
      <c r="AM66" s="138">
        <f t="shared" si="7"/>
        <v>13.416815742397137</v>
      </c>
      <c r="AN66" s="60">
        <v>2</v>
      </c>
      <c r="AO66" s="60">
        <v>1</v>
      </c>
      <c r="AP66" s="60">
        <v>1</v>
      </c>
      <c r="AQ66" s="60"/>
      <c r="AR66" s="60"/>
      <c r="AS66" s="60"/>
      <c r="AT66" s="60"/>
      <c r="AU66" s="60"/>
      <c r="AV66" s="60"/>
      <c r="AW66" s="60"/>
      <c r="AX66" s="60"/>
      <c r="AY66" s="60"/>
      <c r="AZ66" s="12">
        <f t="shared" si="25"/>
        <v>4</v>
      </c>
      <c r="BA66" s="18">
        <v>10.333333333333334</v>
      </c>
      <c r="BB66" s="138">
        <f t="shared" si="8"/>
        <v>38.70967741935484</v>
      </c>
      <c r="BC66" s="60">
        <v>0</v>
      </c>
      <c r="BD66" s="60">
        <v>0</v>
      </c>
      <c r="BE66" s="60">
        <v>0</v>
      </c>
      <c r="BF66" s="60"/>
      <c r="BG66" s="60"/>
      <c r="BH66" s="60"/>
      <c r="BI66" s="60"/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16">
        <f t="shared" si="27"/>
        <v>1</v>
      </c>
      <c r="CE66" s="18">
        <v>6</v>
      </c>
      <c r="CF66" s="138">
        <f t="shared" si="10"/>
        <v>16.666666666666664</v>
      </c>
      <c r="CG66" s="53">
        <f t="shared" si="28"/>
        <v>30</v>
      </c>
      <c r="CH66" s="53">
        <f t="shared" si="11"/>
        <v>25</v>
      </c>
      <c r="CI66" s="53">
        <f t="shared" si="12"/>
        <v>24</v>
      </c>
      <c r="CJ66" s="53">
        <f t="shared" si="13"/>
        <v>0</v>
      </c>
      <c r="CK66" s="53">
        <f t="shared" si="14"/>
        <v>0</v>
      </c>
      <c r="CL66" s="53">
        <f t="shared" si="15"/>
        <v>0</v>
      </c>
      <c r="CM66" s="53">
        <f t="shared" si="16"/>
        <v>0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79</v>
      </c>
      <c r="CU66" s="142">
        <f t="shared" si="22"/>
        <v>15.439739413680782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/>
      <c r="N67" s="60"/>
      <c r="O67" s="60"/>
      <c r="P67" s="60"/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/>
      <c r="AC67" s="60"/>
      <c r="AD67" s="60"/>
      <c r="AE67" s="60"/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/>
      <c r="AR67" s="60"/>
      <c r="AS67" s="60"/>
      <c r="AT67" s="60"/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/>
      <c r="BG67" s="60"/>
      <c r="BH67" s="60"/>
      <c r="BI67" s="60"/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/>
      <c r="BV67" s="60"/>
      <c r="BW67" s="60"/>
      <c r="BX67" s="60"/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/>
      <c r="N68" s="60"/>
      <c r="O68" s="60"/>
      <c r="P68" s="60"/>
      <c r="Q68" s="60"/>
      <c r="R68" s="60"/>
      <c r="S68" s="60"/>
      <c r="T68" s="60"/>
      <c r="U68" s="60"/>
      <c r="V68" s="12">
        <f t="shared" si="23"/>
        <v>44</v>
      </c>
      <c r="W68" s="18">
        <v>79</v>
      </c>
      <c r="X68" s="138">
        <f t="shared" si="6"/>
        <v>55.696202531645568</v>
      </c>
      <c r="Y68" s="60">
        <v>13</v>
      </c>
      <c r="Z68" s="60">
        <v>36</v>
      </c>
      <c r="AA68" s="60">
        <v>15</v>
      </c>
      <c r="AB68" s="60"/>
      <c r="AC68" s="60"/>
      <c r="AD68" s="60"/>
      <c r="AE68" s="60"/>
      <c r="AF68" s="60"/>
      <c r="AG68" s="60"/>
      <c r="AH68" s="60"/>
      <c r="AI68" s="60"/>
      <c r="AJ68" s="60"/>
      <c r="AK68" s="12">
        <f t="shared" si="24"/>
        <v>64</v>
      </c>
      <c r="AL68" s="18">
        <v>224.33333333333334</v>
      </c>
      <c r="AM68" s="138">
        <f t="shared" si="7"/>
        <v>28.52897473997028</v>
      </c>
      <c r="AN68" s="60">
        <v>0</v>
      </c>
      <c r="AO68" s="60">
        <v>0</v>
      </c>
      <c r="AP68" s="60">
        <v>0</v>
      </c>
      <c r="AQ68" s="60"/>
      <c r="AR68" s="60"/>
      <c r="AS68" s="60"/>
      <c r="AT68" s="60"/>
      <c r="AU68" s="60"/>
      <c r="AV68" s="60"/>
      <c r="AW68" s="60"/>
      <c r="AX68" s="60"/>
      <c r="AY68" s="60"/>
      <c r="AZ68" s="12">
        <f t="shared" si="25"/>
        <v>0</v>
      </c>
      <c r="BA68" s="18">
        <v>2</v>
      </c>
      <c r="BB68" s="138">
        <f t="shared" si="8"/>
        <v>0</v>
      </c>
      <c r="BC68" s="60">
        <v>0</v>
      </c>
      <c r="BD68" s="60">
        <v>0</v>
      </c>
      <c r="BE68" s="60">
        <v>0</v>
      </c>
      <c r="BF68" s="60"/>
      <c r="BG68" s="60"/>
      <c r="BH68" s="60"/>
      <c r="BI68" s="60"/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/>
      <c r="BV68" s="60"/>
      <c r="BW68" s="60"/>
      <c r="BX68" s="60"/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0</v>
      </c>
      <c r="CK68" s="53">
        <f t="shared" si="14"/>
        <v>0</v>
      </c>
      <c r="CL68" s="53">
        <f t="shared" si="15"/>
        <v>0</v>
      </c>
      <c r="CM68" s="53">
        <f t="shared" si="16"/>
        <v>0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108</v>
      </c>
      <c r="CU68" s="142">
        <f t="shared" si="22"/>
        <v>35.332606324972737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/>
      <c r="N69" s="60"/>
      <c r="O69" s="60"/>
      <c r="P69" s="60"/>
      <c r="Q69" s="60"/>
      <c r="R69" s="60"/>
      <c r="S69" s="60"/>
      <c r="T69" s="60"/>
      <c r="U69" s="60"/>
      <c r="V69" s="12">
        <f t="shared" si="23"/>
        <v>34</v>
      </c>
      <c r="W69" s="18">
        <v>110.66666666666667</v>
      </c>
      <c r="X69" s="138">
        <f t="shared" si="6"/>
        <v>30.722891566265059</v>
      </c>
      <c r="Y69" s="60">
        <v>1</v>
      </c>
      <c r="Z69" s="60">
        <v>2</v>
      </c>
      <c r="AA69" s="60">
        <v>0</v>
      </c>
      <c r="AB69" s="60"/>
      <c r="AC69" s="60"/>
      <c r="AD69" s="60"/>
      <c r="AE69" s="60"/>
      <c r="AF69" s="60"/>
      <c r="AG69" s="60"/>
      <c r="AH69" s="60"/>
      <c r="AI69" s="60"/>
      <c r="AJ69" s="60"/>
      <c r="AK69" s="12">
        <f t="shared" si="24"/>
        <v>3</v>
      </c>
      <c r="AL69" s="18">
        <v>87.666666666666671</v>
      </c>
      <c r="AM69" s="138">
        <f t="shared" si="7"/>
        <v>3.4220532319391634</v>
      </c>
      <c r="AN69" s="60">
        <v>0</v>
      </c>
      <c r="AO69" s="60">
        <v>0</v>
      </c>
      <c r="AP69" s="60">
        <v>0</v>
      </c>
      <c r="AQ69" s="60"/>
      <c r="AR69" s="60"/>
      <c r="AS69" s="60"/>
      <c r="AT69" s="60"/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/>
      <c r="BG69" s="60"/>
      <c r="BH69" s="60"/>
      <c r="BI69" s="60"/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/>
      <c r="BV69" s="60"/>
      <c r="BW69" s="60"/>
      <c r="BX69" s="60"/>
      <c r="BY69" s="60"/>
      <c r="BZ69" s="60"/>
      <c r="CA69" s="60"/>
      <c r="CB69" s="60"/>
      <c r="CC69" s="60"/>
      <c r="CD69" s="16">
        <f t="shared" si="27"/>
        <v>0</v>
      </c>
      <c r="CE69" s="18">
        <v>15.333333333333334</v>
      </c>
      <c r="CF69" s="138">
        <f t="shared" si="10"/>
        <v>0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0</v>
      </c>
      <c r="CK69" s="53">
        <f t="shared" si="14"/>
        <v>0</v>
      </c>
      <c r="CL69" s="53">
        <f t="shared" si="15"/>
        <v>0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37</v>
      </c>
      <c r="CU69" s="142">
        <f t="shared" si="22"/>
        <v>16.946564885496183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/>
      <c r="N70" s="60"/>
      <c r="O70" s="60"/>
      <c r="P70" s="60"/>
      <c r="Q70" s="60"/>
      <c r="R70" s="60"/>
      <c r="S70" s="60"/>
      <c r="T70" s="60"/>
      <c r="U70" s="60"/>
      <c r="V70" s="12">
        <f t="shared" si="23"/>
        <v>24</v>
      </c>
      <c r="W70" s="18">
        <v>154.66666666666666</v>
      </c>
      <c r="X70" s="138">
        <f t="shared" si="6"/>
        <v>15.517241379310345</v>
      </c>
      <c r="Y70" s="60">
        <v>26</v>
      </c>
      <c r="Z70" s="60">
        <v>49</v>
      </c>
      <c r="AA70" s="60">
        <v>16</v>
      </c>
      <c r="AB70" s="60"/>
      <c r="AC70" s="60"/>
      <c r="AD70" s="60"/>
      <c r="AE70" s="60"/>
      <c r="AF70" s="60"/>
      <c r="AG70" s="60"/>
      <c r="AH70" s="60"/>
      <c r="AI70" s="60"/>
      <c r="AJ70" s="60"/>
      <c r="AK70" s="12">
        <f t="shared" si="24"/>
        <v>91</v>
      </c>
      <c r="AL70" s="18">
        <v>306.33333333333331</v>
      </c>
      <c r="AM70" s="138">
        <f t="shared" si="7"/>
        <v>29.706202393906423</v>
      </c>
      <c r="AN70" s="60">
        <v>1</v>
      </c>
      <c r="AO70" s="60">
        <v>1</v>
      </c>
      <c r="AP70" s="60">
        <v>0</v>
      </c>
      <c r="AQ70" s="60"/>
      <c r="AR70" s="60"/>
      <c r="AS70" s="60"/>
      <c r="AT70" s="60"/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/>
      <c r="BG70" s="60"/>
      <c r="BH70" s="60"/>
      <c r="BI70" s="60"/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/>
      <c r="BV70" s="60"/>
      <c r="BW70" s="60"/>
      <c r="BX70" s="60"/>
      <c r="BY70" s="60"/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0</v>
      </c>
      <c r="CK70" s="53">
        <f t="shared" si="14"/>
        <v>0</v>
      </c>
      <c r="CL70" s="53">
        <f t="shared" si="15"/>
        <v>0</v>
      </c>
      <c r="CM70" s="53">
        <f t="shared" si="16"/>
        <v>0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124</v>
      </c>
      <c r="CU70" s="142">
        <f t="shared" si="22"/>
        <v>26.271186440677969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0</v>
      </c>
      <c r="L71" s="60">
        <v>1</v>
      </c>
      <c r="M71" s="60"/>
      <c r="N71" s="60"/>
      <c r="O71" s="60"/>
      <c r="P71" s="60"/>
      <c r="Q71" s="60"/>
      <c r="R71" s="60"/>
      <c r="S71" s="60"/>
      <c r="T71" s="60"/>
      <c r="U71" s="60"/>
      <c r="V71" s="12">
        <f t="shared" si="23"/>
        <v>2</v>
      </c>
      <c r="W71" s="18">
        <v>69</v>
      </c>
      <c r="X71" s="138">
        <f t="shared" ref="X71:X134" si="31">IFERROR(V71/W71,0)*100</f>
        <v>2.8985507246376812</v>
      </c>
      <c r="Y71" s="60">
        <v>25</v>
      </c>
      <c r="Z71" s="60">
        <v>13</v>
      </c>
      <c r="AA71" s="60">
        <v>5</v>
      </c>
      <c r="AB71" s="60"/>
      <c r="AC71" s="60"/>
      <c r="AD71" s="60"/>
      <c r="AE71" s="60"/>
      <c r="AF71" s="60"/>
      <c r="AG71" s="60"/>
      <c r="AH71" s="60"/>
      <c r="AI71" s="60"/>
      <c r="AJ71" s="60"/>
      <c r="AK71" s="12">
        <f t="shared" si="24"/>
        <v>43</v>
      </c>
      <c r="AL71" s="18">
        <v>299.33333333333331</v>
      </c>
      <c r="AM71" s="138">
        <f t="shared" ref="AM71:AM134" si="32">IFERROR(AK71/AL71,0)*100</f>
        <v>14.365256124721604</v>
      </c>
      <c r="AN71" s="60">
        <v>2</v>
      </c>
      <c r="AO71" s="60">
        <v>0</v>
      </c>
      <c r="AP71" s="60">
        <v>0</v>
      </c>
      <c r="AQ71" s="60"/>
      <c r="AR71" s="60"/>
      <c r="AS71" s="60"/>
      <c r="AT71" s="60"/>
      <c r="AU71" s="60"/>
      <c r="AV71" s="60"/>
      <c r="AW71" s="60"/>
      <c r="AX71" s="60"/>
      <c r="AY71" s="60"/>
      <c r="AZ71" s="12">
        <f t="shared" si="25"/>
        <v>2</v>
      </c>
      <c r="BA71" s="18">
        <v>10</v>
      </c>
      <c r="BB71" s="138">
        <f t="shared" ref="BB71:BB134" si="33">IFERROR(AZ71/BA71,0)*100</f>
        <v>20</v>
      </c>
      <c r="BC71" s="60">
        <v>0</v>
      </c>
      <c r="BD71" s="60">
        <v>0</v>
      </c>
      <c r="BE71" s="60">
        <v>0</v>
      </c>
      <c r="BF71" s="60"/>
      <c r="BG71" s="60"/>
      <c r="BH71" s="60"/>
      <c r="BI71" s="60"/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0</v>
      </c>
      <c r="BU71" s="60"/>
      <c r="BV71" s="60"/>
      <c r="BW71" s="60"/>
      <c r="BX71" s="60"/>
      <c r="BY71" s="60"/>
      <c r="BZ71" s="60"/>
      <c r="CA71" s="60"/>
      <c r="CB71" s="60"/>
      <c r="CC71" s="60"/>
      <c r="CD71" s="16">
        <f t="shared" si="27"/>
        <v>0</v>
      </c>
      <c r="CE71" s="18">
        <v>16</v>
      </c>
      <c r="CF71" s="138">
        <f t="shared" ref="CF71:CF134" si="35">IFERROR(CD71/CE71,0)*100</f>
        <v>0</v>
      </c>
      <c r="CG71" s="53">
        <f t="shared" si="28"/>
        <v>28</v>
      </c>
      <c r="CH71" s="53">
        <f t="shared" ref="CH71:CH134" si="36">+K71+Z71+AO71+BD71+BS71</f>
        <v>13</v>
      </c>
      <c r="CI71" s="53">
        <f t="shared" ref="CI71:CI134" si="37">+L71+AA71+AP71+BE71+BT71</f>
        <v>6</v>
      </c>
      <c r="CJ71" s="53">
        <f t="shared" ref="CJ71:CJ134" si="38">+M71+AB71+AQ71+BF71+BU71</f>
        <v>0</v>
      </c>
      <c r="CK71" s="53">
        <f t="shared" ref="CK71:CK134" si="39">+N71+AC71+AR71+BG71+BV71</f>
        <v>0</v>
      </c>
      <c r="CL71" s="53">
        <f t="shared" ref="CL71:CL134" si="40">+O71+AD71+AS71+BH71+BW71</f>
        <v>0</v>
      </c>
      <c r="CM71" s="53">
        <f t="shared" ref="CM71:CM134" si="41">+P71+AE71+AT71+BI71+BX71</f>
        <v>0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47</v>
      </c>
      <c r="CU71" s="142">
        <f t="shared" ref="CU71:CU134" si="47">IFERROR(CT71/CS71,0) * 100</f>
        <v>11.918850380388843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/>
      <c r="N72" s="60"/>
      <c r="O72" s="60"/>
      <c r="P72" s="60"/>
      <c r="Q72" s="60"/>
      <c r="R72" s="60"/>
      <c r="S72" s="60"/>
      <c r="T72" s="60"/>
      <c r="U72" s="60"/>
      <c r="V72" s="12">
        <f t="shared" ref="V72:V135" si="48">SUM(J72:U72)</f>
        <v>1</v>
      </c>
      <c r="W72" s="18">
        <v>2.6666666666666665</v>
      </c>
      <c r="X72" s="138">
        <f t="shared" si="31"/>
        <v>37.5</v>
      </c>
      <c r="Y72" s="60">
        <v>0</v>
      </c>
      <c r="Z72" s="60">
        <v>0</v>
      </c>
      <c r="AA72" s="60">
        <v>0</v>
      </c>
      <c r="AB72" s="60"/>
      <c r="AC72" s="60"/>
      <c r="AD72" s="60"/>
      <c r="AE72" s="60"/>
      <c r="AF72" s="60"/>
      <c r="AG72" s="60"/>
      <c r="AH72" s="60"/>
      <c r="AI72" s="60"/>
      <c r="AJ72" s="60"/>
      <c r="AK72" s="12">
        <f t="shared" ref="AK72:AK135" si="49">SUM(Y72:AJ72)</f>
        <v>0</v>
      </c>
      <c r="AL72" s="18">
        <v>17.333333333333332</v>
      </c>
      <c r="AM72" s="138">
        <f t="shared" si="32"/>
        <v>0</v>
      </c>
      <c r="AN72" s="60">
        <v>0</v>
      </c>
      <c r="AO72" s="60">
        <v>0</v>
      </c>
      <c r="AP72" s="60">
        <v>0</v>
      </c>
      <c r="AQ72" s="60"/>
      <c r="AR72" s="60"/>
      <c r="AS72" s="60"/>
      <c r="AT72" s="60"/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/>
      <c r="BG72" s="60"/>
      <c r="BH72" s="60"/>
      <c r="BI72" s="60"/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/>
      <c r="BV72" s="60"/>
      <c r="BW72" s="60"/>
      <c r="BX72" s="60"/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0</v>
      </c>
      <c r="CK72" s="53">
        <f t="shared" si="39"/>
        <v>0</v>
      </c>
      <c r="CL72" s="53">
        <f t="shared" si="40"/>
        <v>0</v>
      </c>
      <c r="CM72" s="53">
        <f t="shared" si="41"/>
        <v>0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1</v>
      </c>
      <c r="CU72" s="142">
        <f t="shared" si="47"/>
        <v>4.9180327868852469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/>
      <c r="N73" s="60"/>
      <c r="O73" s="60"/>
      <c r="P73" s="60"/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/>
      <c r="AC73" s="60"/>
      <c r="AD73" s="60"/>
      <c r="AE73" s="60"/>
      <c r="AF73" s="60"/>
      <c r="AG73" s="60"/>
      <c r="AH73" s="60"/>
      <c r="AI73" s="60"/>
      <c r="AJ73" s="60"/>
      <c r="AK73" s="12">
        <f t="shared" si="49"/>
        <v>1</v>
      </c>
      <c r="AL73" s="18">
        <v>2.6666666666666665</v>
      </c>
      <c r="AM73" s="138">
        <f t="shared" si="32"/>
        <v>37.5</v>
      </c>
      <c r="AN73" s="60">
        <v>0</v>
      </c>
      <c r="AO73" s="60">
        <v>0</v>
      </c>
      <c r="AP73" s="60">
        <v>0</v>
      </c>
      <c r="AQ73" s="60"/>
      <c r="AR73" s="60"/>
      <c r="AS73" s="60"/>
      <c r="AT73" s="60"/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/>
      <c r="BG73" s="60"/>
      <c r="BH73" s="60"/>
      <c r="BI73" s="60"/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/>
      <c r="BV73" s="60"/>
      <c r="BW73" s="60"/>
      <c r="BX73" s="60"/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0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1</v>
      </c>
      <c r="CU73" s="142">
        <f t="shared" si="47"/>
        <v>37.5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/>
      <c r="N74" s="60"/>
      <c r="O74" s="60"/>
      <c r="P74" s="60"/>
      <c r="Q74" s="60"/>
      <c r="R74" s="60"/>
      <c r="S74" s="60"/>
      <c r="T74" s="60"/>
      <c r="U74" s="60"/>
      <c r="V74" s="12">
        <f t="shared" si="48"/>
        <v>3</v>
      </c>
      <c r="W74" s="18">
        <v>0.33333333333333331</v>
      </c>
      <c r="X74" s="138">
        <f t="shared" si="31"/>
        <v>900</v>
      </c>
      <c r="Y74" s="60">
        <v>2</v>
      </c>
      <c r="Z74" s="60">
        <v>0</v>
      </c>
      <c r="AA74" s="60">
        <v>0</v>
      </c>
      <c r="AB74" s="60"/>
      <c r="AC74" s="60"/>
      <c r="AD74" s="60"/>
      <c r="AE74" s="60"/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/>
      <c r="AR74" s="60"/>
      <c r="AS74" s="60"/>
      <c r="AT74" s="60"/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/>
      <c r="BG74" s="60"/>
      <c r="BH74" s="60"/>
      <c r="BI74" s="60"/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/>
      <c r="BV74" s="60"/>
      <c r="BW74" s="60"/>
      <c r="BX74" s="60"/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0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5</v>
      </c>
      <c r="CU74" s="142">
        <f t="shared" si="47"/>
        <v>24.590163934426233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/>
      <c r="N75" s="60"/>
      <c r="O75" s="60"/>
      <c r="P75" s="60"/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0</v>
      </c>
      <c r="AB75" s="60"/>
      <c r="AC75" s="60"/>
      <c r="AD75" s="60"/>
      <c r="AE75" s="60"/>
      <c r="AF75" s="60"/>
      <c r="AG75" s="60"/>
      <c r="AH75" s="60"/>
      <c r="AI75" s="60"/>
      <c r="AJ75" s="60"/>
      <c r="AK75" s="12">
        <f t="shared" si="49"/>
        <v>1</v>
      </c>
      <c r="AL75" s="18">
        <v>27.333333333333332</v>
      </c>
      <c r="AM75" s="138">
        <f t="shared" si="32"/>
        <v>3.6585365853658542</v>
      </c>
      <c r="AN75" s="60">
        <v>0</v>
      </c>
      <c r="AO75" s="60">
        <v>0</v>
      </c>
      <c r="AP75" s="60">
        <v>0</v>
      </c>
      <c r="AQ75" s="60"/>
      <c r="AR75" s="60"/>
      <c r="AS75" s="60"/>
      <c r="AT75" s="60"/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/>
      <c r="BG75" s="60"/>
      <c r="BH75" s="60"/>
      <c r="BI75" s="60"/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/>
      <c r="BV75" s="60"/>
      <c r="BW75" s="60"/>
      <c r="BX75" s="60"/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0</v>
      </c>
      <c r="CJ75" s="53">
        <f t="shared" si="38"/>
        <v>0</v>
      </c>
      <c r="CK75" s="53">
        <f t="shared" si="39"/>
        <v>0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1</v>
      </c>
      <c r="CU75" s="142">
        <f t="shared" si="47"/>
        <v>3.5714285714285721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/>
      <c r="N76" s="60"/>
      <c r="O76" s="60"/>
      <c r="P76" s="60"/>
      <c r="Q76" s="60"/>
      <c r="R76" s="60"/>
      <c r="S76" s="60"/>
      <c r="T76" s="60"/>
      <c r="U76" s="60"/>
      <c r="V76" s="12">
        <f t="shared" si="48"/>
        <v>0</v>
      </c>
      <c r="W76" s="18">
        <v>6.333333333333333</v>
      </c>
      <c r="X76" s="138">
        <f t="shared" si="31"/>
        <v>0</v>
      </c>
      <c r="Y76" s="60">
        <v>0</v>
      </c>
      <c r="Z76" s="60">
        <v>0</v>
      </c>
      <c r="AA76" s="60">
        <v>2</v>
      </c>
      <c r="AB76" s="60"/>
      <c r="AC76" s="60"/>
      <c r="AD76" s="60"/>
      <c r="AE76" s="60"/>
      <c r="AF76" s="60"/>
      <c r="AG76" s="60"/>
      <c r="AH76" s="60"/>
      <c r="AI76" s="60"/>
      <c r="AJ76" s="60"/>
      <c r="AK76" s="12">
        <f t="shared" si="49"/>
        <v>2</v>
      </c>
      <c r="AL76" s="18">
        <v>53.666666666666664</v>
      </c>
      <c r="AM76" s="138">
        <f t="shared" si="32"/>
        <v>3.7267080745341614</v>
      </c>
      <c r="AN76" s="60">
        <v>0</v>
      </c>
      <c r="AO76" s="60">
        <v>0</v>
      </c>
      <c r="AP76" s="60">
        <v>0</v>
      </c>
      <c r="AQ76" s="60"/>
      <c r="AR76" s="60"/>
      <c r="AS76" s="60"/>
      <c r="AT76" s="60"/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/>
      <c r="BG76" s="60"/>
      <c r="BH76" s="60"/>
      <c r="BI76" s="60"/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/>
      <c r="BV76" s="60"/>
      <c r="BW76" s="60"/>
      <c r="BX76" s="60"/>
      <c r="BY76" s="60"/>
      <c r="BZ76" s="60"/>
      <c r="CA76" s="60"/>
      <c r="CB76" s="60"/>
      <c r="CC76" s="60"/>
      <c r="CD76" s="16">
        <f t="shared" si="52"/>
        <v>0</v>
      </c>
      <c r="CE76" s="18">
        <v>1</v>
      </c>
      <c r="CF76" s="138">
        <f t="shared" si="35"/>
        <v>0</v>
      </c>
      <c r="CG76" s="53">
        <f t="shared" si="53"/>
        <v>0</v>
      </c>
      <c r="CH76" s="53">
        <f t="shared" si="36"/>
        <v>0</v>
      </c>
      <c r="CI76" s="53">
        <f t="shared" si="37"/>
        <v>2</v>
      </c>
      <c r="CJ76" s="53">
        <f t="shared" si="38"/>
        <v>0</v>
      </c>
      <c r="CK76" s="53">
        <f t="shared" si="39"/>
        <v>0</v>
      </c>
      <c r="CL76" s="53">
        <f t="shared" si="40"/>
        <v>0</v>
      </c>
      <c r="CM76" s="53">
        <f t="shared" si="41"/>
        <v>0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2</v>
      </c>
      <c r="CU76" s="142">
        <f t="shared" si="47"/>
        <v>3.2085561497326198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/>
      <c r="N77" s="60"/>
      <c r="O77" s="60"/>
      <c r="P77" s="60"/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0</v>
      </c>
      <c r="AB77" s="60"/>
      <c r="AC77" s="60"/>
      <c r="AD77" s="60"/>
      <c r="AE77" s="60"/>
      <c r="AF77" s="60"/>
      <c r="AG77" s="60"/>
      <c r="AH77" s="60"/>
      <c r="AI77" s="60"/>
      <c r="AJ77" s="60"/>
      <c r="AK77" s="12">
        <f t="shared" si="49"/>
        <v>1</v>
      </c>
      <c r="AL77" s="18">
        <v>34.333333333333336</v>
      </c>
      <c r="AM77" s="138">
        <f t="shared" si="32"/>
        <v>2.9126213592233006</v>
      </c>
      <c r="AN77" s="60">
        <v>0</v>
      </c>
      <c r="AO77" s="60">
        <v>0</v>
      </c>
      <c r="AP77" s="60">
        <v>0</v>
      </c>
      <c r="AQ77" s="60"/>
      <c r="AR77" s="60"/>
      <c r="AS77" s="60"/>
      <c r="AT77" s="60"/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/>
      <c r="BG77" s="60"/>
      <c r="BH77" s="60"/>
      <c r="BI77" s="60"/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/>
      <c r="BV77" s="60"/>
      <c r="BW77" s="60"/>
      <c r="BX77" s="60"/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0</v>
      </c>
      <c r="CJ77" s="53">
        <f t="shared" si="38"/>
        <v>0</v>
      </c>
      <c r="CK77" s="53">
        <f t="shared" si="39"/>
        <v>0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1</v>
      </c>
      <c r="CU77" s="142">
        <f t="shared" si="47"/>
        <v>2.0979020979020975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/>
      <c r="N78" s="60"/>
      <c r="O78" s="60"/>
      <c r="P78" s="60"/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2</v>
      </c>
      <c r="AA78" s="60">
        <v>0</v>
      </c>
      <c r="AB78" s="60"/>
      <c r="AC78" s="60"/>
      <c r="AD78" s="60"/>
      <c r="AE78" s="60"/>
      <c r="AF78" s="60"/>
      <c r="AG78" s="60"/>
      <c r="AH78" s="60"/>
      <c r="AI78" s="60"/>
      <c r="AJ78" s="60"/>
      <c r="AK78" s="12">
        <f t="shared" si="49"/>
        <v>4</v>
      </c>
      <c r="AL78" s="18">
        <v>20.333333333333332</v>
      </c>
      <c r="AM78" s="138">
        <f t="shared" si="32"/>
        <v>19.672131147540988</v>
      </c>
      <c r="AN78" s="60">
        <v>0</v>
      </c>
      <c r="AO78" s="60">
        <v>0</v>
      </c>
      <c r="AP78" s="60">
        <v>0</v>
      </c>
      <c r="AQ78" s="60"/>
      <c r="AR78" s="60"/>
      <c r="AS78" s="60"/>
      <c r="AT78" s="60"/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/>
      <c r="BG78" s="60"/>
      <c r="BH78" s="60"/>
      <c r="BI78" s="60"/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/>
      <c r="BV78" s="60"/>
      <c r="BW78" s="60"/>
      <c r="BX78" s="60"/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2</v>
      </c>
      <c r="CI78" s="53">
        <f t="shared" si="37"/>
        <v>0</v>
      </c>
      <c r="CJ78" s="53">
        <f t="shared" si="38"/>
        <v>0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4</v>
      </c>
      <c r="CU78" s="142">
        <f t="shared" si="47"/>
        <v>18.461538461538463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0</v>
      </c>
      <c r="M79" s="60"/>
      <c r="N79" s="60"/>
      <c r="O79" s="60"/>
      <c r="P79" s="60"/>
      <c r="Q79" s="60"/>
      <c r="R79" s="60"/>
      <c r="S79" s="60"/>
      <c r="T79" s="60"/>
      <c r="U79" s="60"/>
      <c r="V79" s="12">
        <f t="shared" si="48"/>
        <v>0</v>
      </c>
      <c r="W79" s="18">
        <v>6</v>
      </c>
      <c r="X79" s="138">
        <f t="shared" si="31"/>
        <v>0</v>
      </c>
      <c r="Y79" s="60">
        <v>0</v>
      </c>
      <c r="Z79" s="60">
        <v>2</v>
      </c>
      <c r="AA79" s="60">
        <v>0</v>
      </c>
      <c r="AB79" s="60"/>
      <c r="AC79" s="60"/>
      <c r="AD79" s="60"/>
      <c r="AE79" s="60"/>
      <c r="AF79" s="60"/>
      <c r="AG79" s="60"/>
      <c r="AH79" s="60"/>
      <c r="AI79" s="60"/>
      <c r="AJ79" s="60"/>
      <c r="AK79" s="12">
        <f t="shared" si="49"/>
        <v>2</v>
      </c>
      <c r="AL79" s="18">
        <v>62.666666666666664</v>
      </c>
      <c r="AM79" s="138">
        <f t="shared" si="32"/>
        <v>3.191489361702128</v>
      </c>
      <c r="AN79" s="60">
        <v>0</v>
      </c>
      <c r="AO79" s="60">
        <v>0</v>
      </c>
      <c r="AP79" s="60">
        <v>0</v>
      </c>
      <c r="AQ79" s="60"/>
      <c r="AR79" s="60"/>
      <c r="AS79" s="60"/>
      <c r="AT79" s="60"/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/>
      <c r="BG79" s="60"/>
      <c r="BH79" s="60"/>
      <c r="BI79" s="60"/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/>
      <c r="BV79" s="60"/>
      <c r="BW79" s="60"/>
      <c r="BX79" s="60"/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0</v>
      </c>
      <c r="CJ79" s="53">
        <f t="shared" si="38"/>
        <v>0</v>
      </c>
      <c r="CK79" s="53">
        <f t="shared" si="39"/>
        <v>0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2</v>
      </c>
      <c r="CU79" s="142">
        <f t="shared" si="47"/>
        <v>2.8708133971291869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/>
      <c r="N80" s="60"/>
      <c r="O80" s="60"/>
      <c r="P80" s="60"/>
      <c r="Q80" s="60"/>
      <c r="R80" s="60"/>
      <c r="S80" s="60"/>
      <c r="T80" s="60"/>
      <c r="U80" s="60"/>
      <c r="V80" s="12">
        <f t="shared" si="48"/>
        <v>26</v>
      </c>
      <c r="W80" s="18">
        <v>6.333333333333333</v>
      </c>
      <c r="X80" s="138">
        <f t="shared" si="31"/>
        <v>410.5263157894737</v>
      </c>
      <c r="Y80" s="60">
        <v>0</v>
      </c>
      <c r="Z80" s="60">
        <v>0</v>
      </c>
      <c r="AA80" s="60">
        <v>0</v>
      </c>
      <c r="AB80" s="60"/>
      <c r="AC80" s="60"/>
      <c r="AD80" s="60"/>
      <c r="AE80" s="60"/>
      <c r="AF80" s="60"/>
      <c r="AG80" s="60"/>
      <c r="AH80" s="60"/>
      <c r="AI80" s="60"/>
      <c r="AJ80" s="60"/>
      <c r="AK80" s="12">
        <f t="shared" si="49"/>
        <v>0</v>
      </c>
      <c r="AL80" s="18">
        <v>140</v>
      </c>
      <c r="AM80" s="138">
        <f t="shared" si="32"/>
        <v>0</v>
      </c>
      <c r="AN80" s="60">
        <v>0</v>
      </c>
      <c r="AO80" s="60">
        <v>0</v>
      </c>
      <c r="AP80" s="60">
        <v>0</v>
      </c>
      <c r="AQ80" s="60"/>
      <c r="AR80" s="60"/>
      <c r="AS80" s="60"/>
      <c r="AT80" s="60"/>
      <c r="AU80" s="60"/>
      <c r="AV80" s="60"/>
      <c r="AW80" s="60"/>
      <c r="AX80" s="60"/>
      <c r="AY80" s="60"/>
      <c r="AZ80" s="12">
        <f t="shared" si="50"/>
        <v>0</v>
      </c>
      <c r="BA80" s="18">
        <v>2.3333333333333335</v>
      </c>
      <c r="BB80" s="138">
        <f t="shared" si="33"/>
        <v>0</v>
      </c>
      <c r="BC80" s="60">
        <v>0</v>
      </c>
      <c r="BD80" s="60">
        <v>0</v>
      </c>
      <c r="BE80" s="60">
        <v>0</v>
      </c>
      <c r="BF80" s="60"/>
      <c r="BG80" s="60"/>
      <c r="BH80" s="60"/>
      <c r="BI80" s="60"/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/>
      <c r="BV80" s="60"/>
      <c r="BW80" s="60"/>
      <c r="BX80" s="60"/>
      <c r="BY80" s="60"/>
      <c r="BZ80" s="60"/>
      <c r="CA80" s="60"/>
      <c r="CB80" s="60"/>
      <c r="CC80" s="60"/>
      <c r="CD80" s="16">
        <f t="shared" si="52"/>
        <v>8</v>
      </c>
      <c r="CE80" s="18">
        <v>1</v>
      </c>
      <c r="CF80" s="138">
        <f t="shared" si="35"/>
        <v>800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0</v>
      </c>
      <c r="CK80" s="53">
        <f t="shared" si="39"/>
        <v>0</v>
      </c>
      <c r="CL80" s="53">
        <f t="shared" si="40"/>
        <v>0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34</v>
      </c>
      <c r="CU80" s="142">
        <f t="shared" si="47"/>
        <v>22.717149220489972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/>
      <c r="N81" s="60"/>
      <c r="O81" s="60"/>
      <c r="P81" s="60"/>
      <c r="Q81" s="60"/>
      <c r="R81" s="60"/>
      <c r="S81" s="60"/>
      <c r="T81" s="60"/>
      <c r="U81" s="60"/>
      <c r="V81" s="12">
        <f t="shared" si="48"/>
        <v>0</v>
      </c>
      <c r="W81" s="18">
        <v>10.333333333333334</v>
      </c>
      <c r="X81" s="138">
        <f t="shared" si="31"/>
        <v>0</v>
      </c>
      <c r="Y81" s="60">
        <v>1</v>
      </c>
      <c r="Z81" s="60">
        <v>2</v>
      </c>
      <c r="AA81" s="60">
        <v>1</v>
      </c>
      <c r="AB81" s="60"/>
      <c r="AC81" s="60"/>
      <c r="AD81" s="60"/>
      <c r="AE81" s="60"/>
      <c r="AF81" s="60"/>
      <c r="AG81" s="60"/>
      <c r="AH81" s="60"/>
      <c r="AI81" s="60"/>
      <c r="AJ81" s="60"/>
      <c r="AK81" s="12">
        <f t="shared" si="49"/>
        <v>4</v>
      </c>
      <c r="AL81" s="18">
        <v>15.333333333333334</v>
      </c>
      <c r="AM81" s="138">
        <f t="shared" si="32"/>
        <v>26.086956521739129</v>
      </c>
      <c r="AN81" s="60">
        <v>0</v>
      </c>
      <c r="AO81" s="60">
        <v>0</v>
      </c>
      <c r="AP81" s="60">
        <v>0</v>
      </c>
      <c r="AQ81" s="60"/>
      <c r="AR81" s="60"/>
      <c r="AS81" s="60"/>
      <c r="AT81" s="60"/>
      <c r="AU81" s="60"/>
      <c r="AV81" s="60"/>
      <c r="AW81" s="60"/>
      <c r="AX81" s="60"/>
      <c r="AY81" s="60"/>
      <c r="AZ81" s="12">
        <f t="shared" si="50"/>
        <v>0</v>
      </c>
      <c r="BA81" s="18">
        <v>1</v>
      </c>
      <c r="BB81" s="138">
        <f t="shared" si="33"/>
        <v>0</v>
      </c>
      <c r="BC81" s="60">
        <v>0</v>
      </c>
      <c r="BD81" s="60">
        <v>0</v>
      </c>
      <c r="BE81" s="60">
        <v>0</v>
      </c>
      <c r="BF81" s="60"/>
      <c r="BG81" s="60"/>
      <c r="BH81" s="60"/>
      <c r="BI81" s="60"/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/>
      <c r="BV81" s="60"/>
      <c r="BW81" s="60"/>
      <c r="BX81" s="60"/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0</v>
      </c>
      <c r="CK81" s="53">
        <f t="shared" si="39"/>
        <v>0</v>
      </c>
      <c r="CL81" s="53">
        <f t="shared" si="40"/>
        <v>0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4</v>
      </c>
      <c r="CU81" s="142">
        <f t="shared" si="47"/>
        <v>14.285714285714285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0</v>
      </c>
      <c r="M82" s="60"/>
      <c r="N82" s="60"/>
      <c r="O82" s="60"/>
      <c r="P82" s="60"/>
      <c r="Q82" s="60"/>
      <c r="R82" s="60"/>
      <c r="S82" s="60"/>
      <c r="T82" s="60"/>
      <c r="U82" s="60"/>
      <c r="V82" s="12">
        <f t="shared" si="48"/>
        <v>0</v>
      </c>
      <c r="W82" s="18">
        <v>12.666666666666666</v>
      </c>
      <c r="X82" s="138">
        <f t="shared" si="31"/>
        <v>0</v>
      </c>
      <c r="Y82" s="60">
        <v>2</v>
      </c>
      <c r="Z82" s="60">
        <v>4</v>
      </c>
      <c r="AA82" s="60">
        <v>0</v>
      </c>
      <c r="AB82" s="60"/>
      <c r="AC82" s="60"/>
      <c r="AD82" s="60"/>
      <c r="AE82" s="60"/>
      <c r="AF82" s="60"/>
      <c r="AG82" s="60"/>
      <c r="AH82" s="60"/>
      <c r="AI82" s="60"/>
      <c r="AJ82" s="60"/>
      <c r="AK82" s="12">
        <f t="shared" si="49"/>
        <v>6</v>
      </c>
      <c r="AL82" s="18">
        <v>82.666666666666671</v>
      </c>
      <c r="AM82" s="138">
        <f t="shared" si="32"/>
        <v>7.2580645161290311</v>
      </c>
      <c r="AN82" s="60">
        <v>0</v>
      </c>
      <c r="AO82" s="60">
        <v>0</v>
      </c>
      <c r="AP82" s="60">
        <v>0</v>
      </c>
      <c r="AQ82" s="60"/>
      <c r="AR82" s="60"/>
      <c r="AS82" s="60"/>
      <c r="AT82" s="60"/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/>
      <c r="BG82" s="60"/>
      <c r="BH82" s="60"/>
      <c r="BI82" s="60"/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/>
      <c r="BV82" s="60"/>
      <c r="BW82" s="60"/>
      <c r="BX82" s="60"/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0</v>
      </c>
      <c r="CJ82" s="53">
        <f t="shared" si="38"/>
        <v>0</v>
      </c>
      <c r="CK82" s="53">
        <f t="shared" si="39"/>
        <v>0</v>
      </c>
      <c r="CL82" s="53">
        <f t="shared" si="40"/>
        <v>0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6</v>
      </c>
      <c r="CU82" s="142">
        <f t="shared" si="47"/>
        <v>6.2283737024221448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0</v>
      </c>
      <c r="M83" s="60"/>
      <c r="N83" s="60"/>
      <c r="O83" s="60"/>
      <c r="P83" s="60"/>
      <c r="Q83" s="60"/>
      <c r="R83" s="60"/>
      <c r="S83" s="60"/>
      <c r="T83" s="60"/>
      <c r="U83" s="60"/>
      <c r="V83" s="12">
        <f t="shared" si="48"/>
        <v>2</v>
      </c>
      <c r="W83" s="18">
        <v>31.666666666666668</v>
      </c>
      <c r="X83" s="138">
        <f t="shared" si="31"/>
        <v>6.3157894736842106</v>
      </c>
      <c r="Y83" s="60">
        <v>0</v>
      </c>
      <c r="Z83" s="60">
        <v>6</v>
      </c>
      <c r="AA83" s="60">
        <v>0</v>
      </c>
      <c r="AB83" s="60"/>
      <c r="AC83" s="60"/>
      <c r="AD83" s="60"/>
      <c r="AE83" s="60"/>
      <c r="AF83" s="60"/>
      <c r="AG83" s="60"/>
      <c r="AH83" s="60"/>
      <c r="AI83" s="60"/>
      <c r="AJ83" s="60"/>
      <c r="AK83" s="12">
        <f t="shared" si="49"/>
        <v>6</v>
      </c>
      <c r="AL83" s="18">
        <v>35</v>
      </c>
      <c r="AM83" s="138">
        <f t="shared" si="32"/>
        <v>17.142857142857142</v>
      </c>
      <c r="AN83" s="60">
        <v>0</v>
      </c>
      <c r="AO83" s="60">
        <v>0</v>
      </c>
      <c r="AP83" s="60">
        <v>0</v>
      </c>
      <c r="AQ83" s="60"/>
      <c r="AR83" s="60"/>
      <c r="AS83" s="60"/>
      <c r="AT83" s="60"/>
      <c r="AU83" s="60"/>
      <c r="AV83" s="60"/>
      <c r="AW83" s="60"/>
      <c r="AX83" s="60"/>
      <c r="AY83" s="60"/>
      <c r="AZ83" s="12">
        <f t="shared" si="50"/>
        <v>0</v>
      </c>
      <c r="BA83" s="18">
        <v>2.3333333333333335</v>
      </c>
      <c r="BB83" s="138">
        <f t="shared" si="33"/>
        <v>0</v>
      </c>
      <c r="BC83" s="60">
        <v>0</v>
      </c>
      <c r="BD83" s="60">
        <v>0</v>
      </c>
      <c r="BE83" s="60">
        <v>0</v>
      </c>
      <c r="BF83" s="60"/>
      <c r="BG83" s="60"/>
      <c r="BH83" s="60"/>
      <c r="BI83" s="60"/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/>
      <c r="BV83" s="60"/>
      <c r="BW83" s="60"/>
      <c r="BX83" s="60"/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0</v>
      </c>
      <c r="CJ83" s="53">
        <f t="shared" si="38"/>
        <v>0</v>
      </c>
      <c r="CK83" s="53">
        <f t="shared" si="39"/>
        <v>0</v>
      </c>
      <c r="CL83" s="53">
        <f t="shared" si="40"/>
        <v>0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8</v>
      </c>
      <c r="CU83" s="142">
        <f t="shared" si="47"/>
        <v>11.538461538461538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/>
      <c r="N84" s="60"/>
      <c r="O84" s="60"/>
      <c r="P84" s="60"/>
      <c r="Q84" s="60"/>
      <c r="R84" s="60"/>
      <c r="S84" s="60"/>
      <c r="T84" s="60"/>
      <c r="U84" s="60"/>
      <c r="V84" s="12">
        <f t="shared" si="48"/>
        <v>0</v>
      </c>
      <c r="W84" s="18">
        <v>1.6666666666666667</v>
      </c>
      <c r="X84" s="138">
        <f t="shared" si="31"/>
        <v>0</v>
      </c>
      <c r="Y84" s="60">
        <v>0</v>
      </c>
      <c r="Z84" s="60">
        <v>0</v>
      </c>
      <c r="AA84" s="60">
        <v>0</v>
      </c>
      <c r="AB84" s="60"/>
      <c r="AC84" s="60"/>
      <c r="AD84" s="60"/>
      <c r="AE84" s="60"/>
      <c r="AF84" s="60"/>
      <c r="AG84" s="60"/>
      <c r="AH84" s="60"/>
      <c r="AI84" s="60"/>
      <c r="AJ84" s="60"/>
      <c r="AK84" s="12">
        <f t="shared" si="49"/>
        <v>0</v>
      </c>
      <c r="AL84" s="18">
        <v>5.666666666666667</v>
      </c>
      <c r="AM84" s="138">
        <f t="shared" si="32"/>
        <v>0</v>
      </c>
      <c r="AN84" s="60">
        <v>0</v>
      </c>
      <c r="AO84" s="60">
        <v>0</v>
      </c>
      <c r="AP84" s="60">
        <v>0</v>
      </c>
      <c r="AQ84" s="60"/>
      <c r="AR84" s="60"/>
      <c r="AS84" s="60"/>
      <c r="AT84" s="60"/>
      <c r="AU84" s="60"/>
      <c r="AV84" s="60"/>
      <c r="AW84" s="60"/>
      <c r="AX84" s="60"/>
      <c r="AY84" s="60"/>
      <c r="AZ84" s="12">
        <f t="shared" si="50"/>
        <v>0</v>
      </c>
      <c r="BA84" s="18">
        <v>0.33333333333333331</v>
      </c>
      <c r="BB84" s="138">
        <f t="shared" si="33"/>
        <v>0</v>
      </c>
      <c r="BC84" s="60">
        <v>0</v>
      </c>
      <c r="BD84" s="60">
        <v>0</v>
      </c>
      <c r="BE84" s="60">
        <v>0</v>
      </c>
      <c r="BF84" s="60"/>
      <c r="BG84" s="60"/>
      <c r="BH84" s="60"/>
      <c r="BI84" s="60"/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/>
      <c r="BV84" s="60"/>
      <c r="BW84" s="60"/>
      <c r="BX84" s="60"/>
      <c r="BY84" s="60"/>
      <c r="BZ84" s="60"/>
      <c r="CA84" s="60"/>
      <c r="CB84" s="60"/>
      <c r="CC84" s="60"/>
      <c r="CD84" s="16">
        <f t="shared" si="52"/>
        <v>0</v>
      </c>
      <c r="CE84" s="18">
        <v>0.33333333333333331</v>
      </c>
      <c r="CF84" s="138">
        <f t="shared" si="35"/>
        <v>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0</v>
      </c>
      <c r="CK84" s="53">
        <f t="shared" si="39"/>
        <v>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0</v>
      </c>
      <c r="CU84" s="142">
        <f t="shared" si="47"/>
        <v>0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0</v>
      </c>
      <c r="M85" s="60"/>
      <c r="N85" s="60"/>
      <c r="O85" s="60"/>
      <c r="P85" s="60"/>
      <c r="Q85" s="60"/>
      <c r="R85" s="60"/>
      <c r="S85" s="60"/>
      <c r="T85" s="60"/>
      <c r="U85" s="60"/>
      <c r="V85" s="12">
        <f t="shared" si="48"/>
        <v>5</v>
      </c>
      <c r="W85" s="18">
        <v>27</v>
      </c>
      <c r="X85" s="138">
        <f t="shared" si="31"/>
        <v>18.518518518518519</v>
      </c>
      <c r="Y85" s="60">
        <v>3</v>
      </c>
      <c r="Z85" s="60">
        <v>0</v>
      </c>
      <c r="AA85" s="60">
        <v>2</v>
      </c>
      <c r="AB85" s="60"/>
      <c r="AC85" s="60"/>
      <c r="AD85" s="60"/>
      <c r="AE85" s="60"/>
      <c r="AF85" s="60"/>
      <c r="AG85" s="60"/>
      <c r="AH85" s="60"/>
      <c r="AI85" s="60"/>
      <c r="AJ85" s="60"/>
      <c r="AK85" s="12">
        <f t="shared" si="49"/>
        <v>5</v>
      </c>
      <c r="AL85" s="18">
        <v>55.333333333333336</v>
      </c>
      <c r="AM85" s="138">
        <f t="shared" si="32"/>
        <v>9.0361445783132535</v>
      </c>
      <c r="AN85" s="60">
        <v>0</v>
      </c>
      <c r="AO85" s="60">
        <v>0</v>
      </c>
      <c r="AP85" s="60">
        <v>0</v>
      </c>
      <c r="AQ85" s="60"/>
      <c r="AR85" s="60"/>
      <c r="AS85" s="60"/>
      <c r="AT85" s="60"/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/>
      <c r="BG85" s="60"/>
      <c r="BH85" s="60"/>
      <c r="BI85" s="60"/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/>
      <c r="BV85" s="60"/>
      <c r="BW85" s="60"/>
      <c r="BX85" s="60"/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2</v>
      </c>
      <c r="CJ85" s="53">
        <f t="shared" si="38"/>
        <v>0</v>
      </c>
      <c r="CK85" s="53">
        <f t="shared" si="39"/>
        <v>0</v>
      </c>
      <c r="CL85" s="53">
        <f t="shared" si="40"/>
        <v>0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10</v>
      </c>
      <c r="CU85" s="142">
        <f t="shared" si="47"/>
        <v>11.999999999999998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/>
      <c r="N86" s="60"/>
      <c r="O86" s="60"/>
      <c r="P86" s="60"/>
      <c r="Q86" s="60"/>
      <c r="R86" s="60"/>
      <c r="S86" s="60"/>
      <c r="T86" s="60"/>
      <c r="U86" s="60"/>
      <c r="V86" s="12">
        <f t="shared" si="48"/>
        <v>1</v>
      </c>
      <c r="W86" s="18">
        <v>20.666666666666668</v>
      </c>
      <c r="X86" s="138">
        <f t="shared" si="31"/>
        <v>4.838709677419355</v>
      </c>
      <c r="Y86" s="60">
        <v>0</v>
      </c>
      <c r="Z86" s="60">
        <v>2</v>
      </c>
      <c r="AA86" s="60">
        <v>1</v>
      </c>
      <c r="AB86" s="60"/>
      <c r="AC86" s="60"/>
      <c r="AD86" s="60"/>
      <c r="AE86" s="60"/>
      <c r="AF86" s="60"/>
      <c r="AG86" s="60"/>
      <c r="AH86" s="60"/>
      <c r="AI86" s="60"/>
      <c r="AJ86" s="60"/>
      <c r="AK86" s="12">
        <f t="shared" si="49"/>
        <v>3</v>
      </c>
      <c r="AL86" s="18">
        <v>60</v>
      </c>
      <c r="AM86" s="138">
        <f t="shared" si="32"/>
        <v>5</v>
      </c>
      <c r="AN86" s="60">
        <v>1</v>
      </c>
      <c r="AO86" s="60">
        <v>0</v>
      </c>
      <c r="AP86" s="60">
        <v>0</v>
      </c>
      <c r="AQ86" s="60"/>
      <c r="AR86" s="60"/>
      <c r="AS86" s="60"/>
      <c r="AT86" s="60"/>
      <c r="AU86" s="60"/>
      <c r="AV86" s="60"/>
      <c r="AW86" s="60"/>
      <c r="AX86" s="60"/>
      <c r="AY86" s="60"/>
      <c r="AZ86" s="12">
        <f t="shared" si="50"/>
        <v>1</v>
      </c>
      <c r="BA86" s="18">
        <v>2.3333333333333335</v>
      </c>
      <c r="BB86" s="138">
        <f t="shared" si="33"/>
        <v>42.857142857142854</v>
      </c>
      <c r="BC86" s="60">
        <v>0</v>
      </c>
      <c r="BD86" s="60">
        <v>0</v>
      </c>
      <c r="BE86" s="60">
        <v>0</v>
      </c>
      <c r="BF86" s="60"/>
      <c r="BG86" s="60"/>
      <c r="BH86" s="60"/>
      <c r="BI86" s="60"/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/>
      <c r="BV86" s="60"/>
      <c r="BW86" s="60"/>
      <c r="BX86" s="60"/>
      <c r="BY86" s="60"/>
      <c r="BZ86" s="60"/>
      <c r="CA86" s="60"/>
      <c r="CB86" s="60"/>
      <c r="CC86" s="60"/>
      <c r="CD86" s="16">
        <f t="shared" si="52"/>
        <v>1</v>
      </c>
      <c r="CE86" s="18">
        <v>14</v>
      </c>
      <c r="CF86" s="138">
        <f t="shared" si="35"/>
        <v>7.1428571428571423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0</v>
      </c>
      <c r="CL86" s="53">
        <f t="shared" si="40"/>
        <v>0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6</v>
      </c>
      <c r="CU86" s="142">
        <f t="shared" si="47"/>
        <v>6.1855670103092786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/>
      <c r="N87" s="60"/>
      <c r="O87" s="60"/>
      <c r="P87" s="60"/>
      <c r="Q87" s="60"/>
      <c r="R87" s="60"/>
      <c r="S87" s="60"/>
      <c r="T87" s="60"/>
      <c r="U87" s="60"/>
      <c r="V87" s="12">
        <f t="shared" si="48"/>
        <v>2</v>
      </c>
      <c r="W87" s="18">
        <v>104</v>
      </c>
      <c r="X87" s="138">
        <f t="shared" si="31"/>
        <v>1.9230769230769231</v>
      </c>
      <c r="Y87" s="60">
        <v>4</v>
      </c>
      <c r="Z87" s="60">
        <v>1</v>
      </c>
      <c r="AA87" s="60">
        <v>0</v>
      </c>
      <c r="AB87" s="60"/>
      <c r="AC87" s="60"/>
      <c r="AD87" s="60"/>
      <c r="AE87" s="60"/>
      <c r="AF87" s="60"/>
      <c r="AG87" s="60"/>
      <c r="AH87" s="60"/>
      <c r="AI87" s="60"/>
      <c r="AJ87" s="60"/>
      <c r="AK87" s="12">
        <f t="shared" si="49"/>
        <v>5</v>
      </c>
      <c r="AL87" s="18">
        <v>85.333333333333329</v>
      </c>
      <c r="AM87" s="138">
        <f t="shared" si="32"/>
        <v>5.859375</v>
      </c>
      <c r="AN87" s="60">
        <v>1</v>
      </c>
      <c r="AO87" s="60">
        <v>1</v>
      </c>
      <c r="AP87" s="60">
        <v>0</v>
      </c>
      <c r="AQ87" s="60"/>
      <c r="AR87" s="60"/>
      <c r="AS87" s="60"/>
      <c r="AT87" s="60"/>
      <c r="AU87" s="60"/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/>
      <c r="BG87" s="60"/>
      <c r="BH87" s="60"/>
      <c r="BI87" s="60"/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0</v>
      </c>
      <c r="BU87" s="60"/>
      <c r="BV87" s="60"/>
      <c r="BW87" s="60"/>
      <c r="BX87" s="60"/>
      <c r="BY87" s="60"/>
      <c r="BZ87" s="60"/>
      <c r="CA87" s="60"/>
      <c r="CB87" s="60"/>
      <c r="CC87" s="60"/>
      <c r="CD87" s="16">
        <f t="shared" si="52"/>
        <v>0</v>
      </c>
      <c r="CE87" s="18">
        <v>14.333333333333334</v>
      </c>
      <c r="CF87" s="138">
        <f t="shared" si="35"/>
        <v>0</v>
      </c>
      <c r="CG87" s="53">
        <f t="shared" si="53"/>
        <v>5</v>
      </c>
      <c r="CH87" s="53">
        <f t="shared" si="36"/>
        <v>4</v>
      </c>
      <c r="CI87" s="53">
        <f t="shared" si="37"/>
        <v>0</v>
      </c>
      <c r="CJ87" s="53">
        <f t="shared" si="38"/>
        <v>0</v>
      </c>
      <c r="CK87" s="53">
        <f t="shared" si="39"/>
        <v>0</v>
      </c>
      <c r="CL87" s="53">
        <f t="shared" si="40"/>
        <v>0</v>
      </c>
      <c r="CM87" s="53">
        <f t="shared" si="41"/>
        <v>0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9</v>
      </c>
      <c r="CU87" s="142">
        <f t="shared" si="47"/>
        <v>4.3338683788121992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5</v>
      </c>
      <c r="L88" s="60">
        <v>3</v>
      </c>
      <c r="M88" s="60"/>
      <c r="N88" s="60"/>
      <c r="O88" s="60"/>
      <c r="P88" s="60"/>
      <c r="Q88" s="60"/>
      <c r="R88" s="60"/>
      <c r="S88" s="60"/>
      <c r="T88" s="60"/>
      <c r="U88" s="60"/>
      <c r="V88" s="12">
        <f t="shared" si="48"/>
        <v>12</v>
      </c>
      <c r="W88" s="18">
        <v>113</v>
      </c>
      <c r="X88" s="138">
        <f t="shared" si="31"/>
        <v>10.619469026548673</v>
      </c>
      <c r="Y88" s="60">
        <v>4</v>
      </c>
      <c r="Z88" s="60">
        <v>1</v>
      </c>
      <c r="AA88" s="60">
        <v>1</v>
      </c>
      <c r="AB88" s="60"/>
      <c r="AC88" s="60"/>
      <c r="AD88" s="60"/>
      <c r="AE88" s="60"/>
      <c r="AF88" s="60"/>
      <c r="AG88" s="60"/>
      <c r="AH88" s="60"/>
      <c r="AI88" s="60"/>
      <c r="AJ88" s="60"/>
      <c r="AK88" s="12">
        <f t="shared" si="49"/>
        <v>6</v>
      </c>
      <c r="AL88" s="18">
        <v>78</v>
      </c>
      <c r="AM88" s="138">
        <f t="shared" si="32"/>
        <v>7.6923076923076925</v>
      </c>
      <c r="AN88" s="60">
        <v>0</v>
      </c>
      <c r="AO88" s="60">
        <v>0</v>
      </c>
      <c r="AP88" s="60">
        <v>0</v>
      </c>
      <c r="AQ88" s="60"/>
      <c r="AR88" s="60"/>
      <c r="AS88" s="60"/>
      <c r="AT88" s="60"/>
      <c r="AU88" s="60"/>
      <c r="AV88" s="60"/>
      <c r="AW88" s="60"/>
      <c r="AX88" s="60"/>
      <c r="AY88" s="60"/>
      <c r="AZ88" s="12">
        <f t="shared" si="50"/>
        <v>0</v>
      </c>
      <c r="BA88" s="18">
        <v>3</v>
      </c>
      <c r="BB88" s="138">
        <f t="shared" si="33"/>
        <v>0</v>
      </c>
      <c r="BC88" s="60">
        <v>0</v>
      </c>
      <c r="BD88" s="60">
        <v>0</v>
      </c>
      <c r="BE88" s="60">
        <v>0</v>
      </c>
      <c r="BF88" s="60"/>
      <c r="BG88" s="60"/>
      <c r="BH88" s="60"/>
      <c r="BI88" s="60"/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/>
      <c r="BV88" s="60"/>
      <c r="BW88" s="60"/>
      <c r="BX88" s="60"/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6</v>
      </c>
      <c r="CI88" s="53">
        <f t="shared" si="37"/>
        <v>4</v>
      </c>
      <c r="CJ88" s="53">
        <f t="shared" si="38"/>
        <v>0</v>
      </c>
      <c r="CK88" s="53">
        <f t="shared" si="39"/>
        <v>0</v>
      </c>
      <c r="CL88" s="53">
        <f t="shared" si="40"/>
        <v>0</v>
      </c>
      <c r="CM88" s="53">
        <f t="shared" si="41"/>
        <v>0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18</v>
      </c>
      <c r="CU88" s="142">
        <f t="shared" si="47"/>
        <v>9.1525423728813564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0</v>
      </c>
      <c r="M89" s="60"/>
      <c r="N89" s="60"/>
      <c r="O89" s="60"/>
      <c r="P89" s="60"/>
      <c r="Q89" s="60"/>
      <c r="R89" s="60"/>
      <c r="S89" s="60"/>
      <c r="T89" s="60"/>
      <c r="U89" s="60"/>
      <c r="V89" s="12">
        <f t="shared" si="48"/>
        <v>8</v>
      </c>
      <c r="W89" s="18">
        <v>35.666666666666664</v>
      </c>
      <c r="X89" s="138">
        <f t="shared" si="31"/>
        <v>22.429906542056077</v>
      </c>
      <c r="Y89" s="60">
        <v>0</v>
      </c>
      <c r="Z89" s="60">
        <v>2</v>
      </c>
      <c r="AA89" s="60">
        <v>3</v>
      </c>
      <c r="AB89" s="60"/>
      <c r="AC89" s="60"/>
      <c r="AD89" s="60"/>
      <c r="AE89" s="60"/>
      <c r="AF89" s="60"/>
      <c r="AG89" s="60"/>
      <c r="AH89" s="60"/>
      <c r="AI89" s="60"/>
      <c r="AJ89" s="60"/>
      <c r="AK89" s="12">
        <f t="shared" si="49"/>
        <v>5</v>
      </c>
      <c r="AL89" s="18">
        <v>116</v>
      </c>
      <c r="AM89" s="138">
        <f t="shared" si="32"/>
        <v>4.3103448275862073</v>
      </c>
      <c r="AN89" s="60">
        <v>1</v>
      </c>
      <c r="AO89" s="60">
        <v>0</v>
      </c>
      <c r="AP89" s="60">
        <v>0</v>
      </c>
      <c r="AQ89" s="60"/>
      <c r="AR89" s="60"/>
      <c r="AS89" s="60"/>
      <c r="AT89" s="60"/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/>
      <c r="BG89" s="60"/>
      <c r="BH89" s="60"/>
      <c r="BI89" s="60"/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/>
      <c r="BV89" s="60"/>
      <c r="BW89" s="60"/>
      <c r="BX89" s="60"/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3</v>
      </c>
      <c r="CJ89" s="53">
        <f t="shared" si="38"/>
        <v>0</v>
      </c>
      <c r="CK89" s="53">
        <f t="shared" si="39"/>
        <v>0</v>
      </c>
      <c r="CL89" s="53">
        <f t="shared" si="40"/>
        <v>0</v>
      </c>
      <c r="CM89" s="53">
        <f t="shared" si="41"/>
        <v>0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14</v>
      </c>
      <c r="CU89" s="142">
        <f t="shared" si="47"/>
        <v>8.9552238805970141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/>
      <c r="N90" s="60"/>
      <c r="O90" s="60"/>
      <c r="P90" s="60"/>
      <c r="Q90" s="60"/>
      <c r="R90" s="60"/>
      <c r="S90" s="60"/>
      <c r="T90" s="60"/>
      <c r="U90" s="60"/>
      <c r="V90" s="12">
        <f t="shared" si="48"/>
        <v>14</v>
      </c>
      <c r="W90" s="18">
        <v>81.666666666666671</v>
      </c>
      <c r="X90" s="138">
        <f t="shared" si="31"/>
        <v>17.142857142857142</v>
      </c>
      <c r="Y90" s="60">
        <v>17</v>
      </c>
      <c r="Z90" s="60">
        <v>5</v>
      </c>
      <c r="AA90" s="60">
        <v>4</v>
      </c>
      <c r="AB90" s="60"/>
      <c r="AC90" s="60"/>
      <c r="AD90" s="60"/>
      <c r="AE90" s="60"/>
      <c r="AF90" s="60"/>
      <c r="AG90" s="60"/>
      <c r="AH90" s="60"/>
      <c r="AI90" s="60"/>
      <c r="AJ90" s="60"/>
      <c r="AK90" s="12">
        <f t="shared" si="49"/>
        <v>26</v>
      </c>
      <c r="AL90" s="18">
        <v>133.66666666666666</v>
      </c>
      <c r="AM90" s="138">
        <f t="shared" si="32"/>
        <v>19.451371571072322</v>
      </c>
      <c r="AN90" s="60">
        <v>0</v>
      </c>
      <c r="AO90" s="60">
        <v>0</v>
      </c>
      <c r="AP90" s="60">
        <v>0</v>
      </c>
      <c r="AQ90" s="60"/>
      <c r="AR90" s="60"/>
      <c r="AS90" s="60"/>
      <c r="AT90" s="60"/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/>
      <c r="BG90" s="60"/>
      <c r="BH90" s="60"/>
      <c r="BI90" s="60"/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/>
      <c r="BV90" s="60"/>
      <c r="BW90" s="60"/>
      <c r="BX90" s="60"/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22</v>
      </c>
      <c r="CH90" s="53">
        <f t="shared" si="36"/>
        <v>12</v>
      </c>
      <c r="CI90" s="53">
        <f t="shared" si="37"/>
        <v>6</v>
      </c>
      <c r="CJ90" s="53">
        <f t="shared" si="38"/>
        <v>0</v>
      </c>
      <c r="CK90" s="53">
        <f t="shared" si="39"/>
        <v>0</v>
      </c>
      <c r="CL90" s="53">
        <f t="shared" si="40"/>
        <v>0</v>
      </c>
      <c r="CM90" s="53">
        <f t="shared" si="41"/>
        <v>0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40</v>
      </c>
      <c r="CU90" s="142">
        <f t="shared" si="47"/>
        <v>16.877637130801688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0</v>
      </c>
      <c r="M91" s="60"/>
      <c r="N91" s="60"/>
      <c r="O91" s="60"/>
      <c r="P91" s="60"/>
      <c r="Q91" s="60"/>
      <c r="R91" s="60"/>
      <c r="S91" s="60"/>
      <c r="T91" s="60"/>
      <c r="U91" s="60"/>
      <c r="V91" s="12">
        <f t="shared" si="48"/>
        <v>0</v>
      </c>
      <c r="W91" s="18">
        <v>91.333333333333329</v>
      </c>
      <c r="X91" s="138">
        <f t="shared" si="31"/>
        <v>0</v>
      </c>
      <c r="Y91" s="60">
        <v>0</v>
      </c>
      <c r="Z91" s="60">
        <v>6</v>
      </c>
      <c r="AA91" s="60">
        <v>1</v>
      </c>
      <c r="AB91" s="60"/>
      <c r="AC91" s="60"/>
      <c r="AD91" s="60"/>
      <c r="AE91" s="60"/>
      <c r="AF91" s="60"/>
      <c r="AG91" s="60"/>
      <c r="AH91" s="60"/>
      <c r="AI91" s="60"/>
      <c r="AJ91" s="60"/>
      <c r="AK91" s="12">
        <f t="shared" si="49"/>
        <v>7</v>
      </c>
      <c r="AL91" s="18">
        <v>32.666666666666664</v>
      </c>
      <c r="AM91" s="138">
        <f t="shared" si="32"/>
        <v>21.428571428571431</v>
      </c>
      <c r="AN91" s="60">
        <v>0</v>
      </c>
      <c r="AO91" s="60">
        <v>0</v>
      </c>
      <c r="AP91" s="60">
        <v>0</v>
      </c>
      <c r="AQ91" s="60"/>
      <c r="AR91" s="60"/>
      <c r="AS91" s="60"/>
      <c r="AT91" s="60"/>
      <c r="AU91" s="60"/>
      <c r="AV91" s="60"/>
      <c r="AW91" s="60"/>
      <c r="AX91" s="60"/>
      <c r="AY91" s="60"/>
      <c r="AZ91" s="12">
        <f t="shared" si="50"/>
        <v>0</v>
      </c>
      <c r="BA91" s="18">
        <v>1.3333333333333333</v>
      </c>
      <c r="BB91" s="138">
        <f t="shared" si="33"/>
        <v>0</v>
      </c>
      <c r="BC91" s="60">
        <v>0</v>
      </c>
      <c r="BD91" s="60">
        <v>0</v>
      </c>
      <c r="BE91" s="60">
        <v>0</v>
      </c>
      <c r="BF91" s="60"/>
      <c r="BG91" s="60"/>
      <c r="BH91" s="60"/>
      <c r="BI91" s="60"/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/>
      <c r="BV91" s="60"/>
      <c r="BW91" s="60"/>
      <c r="BX91" s="60"/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1</v>
      </c>
      <c r="CJ91" s="53">
        <f t="shared" si="38"/>
        <v>0</v>
      </c>
      <c r="CK91" s="53">
        <f t="shared" si="39"/>
        <v>0</v>
      </c>
      <c r="CL91" s="53">
        <f t="shared" si="40"/>
        <v>0</v>
      </c>
      <c r="CM91" s="53">
        <f t="shared" si="41"/>
        <v>0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7</v>
      </c>
      <c r="CU91" s="142">
        <f t="shared" si="47"/>
        <v>5.5408970976253302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0</v>
      </c>
      <c r="M92" s="60"/>
      <c r="N92" s="60"/>
      <c r="O92" s="60"/>
      <c r="P92" s="60"/>
      <c r="Q92" s="60"/>
      <c r="R92" s="60"/>
      <c r="S92" s="60"/>
      <c r="T92" s="60"/>
      <c r="U92" s="60"/>
      <c r="V92" s="12">
        <f t="shared" si="48"/>
        <v>6</v>
      </c>
      <c r="W92" s="18">
        <v>46</v>
      </c>
      <c r="X92" s="138">
        <f t="shared" si="31"/>
        <v>13.043478260869565</v>
      </c>
      <c r="Y92" s="60">
        <v>4</v>
      </c>
      <c r="Z92" s="60">
        <v>3</v>
      </c>
      <c r="AA92" s="60">
        <v>0</v>
      </c>
      <c r="AB92" s="60"/>
      <c r="AC92" s="60"/>
      <c r="AD92" s="60"/>
      <c r="AE92" s="60"/>
      <c r="AF92" s="60"/>
      <c r="AG92" s="60"/>
      <c r="AH92" s="60"/>
      <c r="AI92" s="60"/>
      <c r="AJ92" s="60"/>
      <c r="AK92" s="12">
        <f t="shared" si="49"/>
        <v>7</v>
      </c>
      <c r="AL92" s="18">
        <v>37.666666666666664</v>
      </c>
      <c r="AM92" s="138">
        <f t="shared" si="32"/>
        <v>18.584070796460178</v>
      </c>
      <c r="AN92" s="60">
        <v>0</v>
      </c>
      <c r="AO92" s="60">
        <v>0</v>
      </c>
      <c r="AP92" s="60">
        <v>0</v>
      </c>
      <c r="AQ92" s="60"/>
      <c r="AR92" s="60"/>
      <c r="AS92" s="60"/>
      <c r="AT92" s="60"/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/>
      <c r="BG92" s="60"/>
      <c r="BH92" s="60"/>
      <c r="BI92" s="60"/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/>
      <c r="BV92" s="60"/>
      <c r="BW92" s="60"/>
      <c r="BX92" s="60"/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6</v>
      </c>
      <c r="CI92" s="53">
        <f t="shared" si="37"/>
        <v>0</v>
      </c>
      <c r="CJ92" s="53">
        <f t="shared" si="38"/>
        <v>0</v>
      </c>
      <c r="CK92" s="53">
        <f t="shared" si="39"/>
        <v>0</v>
      </c>
      <c r="CL92" s="53">
        <f t="shared" si="40"/>
        <v>0</v>
      </c>
      <c r="CM92" s="53">
        <f t="shared" si="41"/>
        <v>0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13</v>
      </c>
      <c r="CU92" s="142">
        <f t="shared" si="47"/>
        <v>15.47619047619048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/>
      <c r="N93" s="60"/>
      <c r="O93" s="60"/>
      <c r="P93" s="60"/>
      <c r="Q93" s="60"/>
      <c r="R93" s="60"/>
      <c r="S93" s="60"/>
      <c r="T93" s="60"/>
      <c r="U93" s="60"/>
      <c r="V93" s="12">
        <f t="shared" si="48"/>
        <v>8</v>
      </c>
      <c r="W93" s="18">
        <v>17.666666666666668</v>
      </c>
      <c r="X93" s="138">
        <f t="shared" si="31"/>
        <v>45.283018867924525</v>
      </c>
      <c r="Y93" s="60">
        <v>1</v>
      </c>
      <c r="Z93" s="60">
        <v>3</v>
      </c>
      <c r="AA93" s="60">
        <v>2</v>
      </c>
      <c r="AB93" s="60"/>
      <c r="AC93" s="60"/>
      <c r="AD93" s="60"/>
      <c r="AE93" s="60"/>
      <c r="AF93" s="60"/>
      <c r="AG93" s="60"/>
      <c r="AH93" s="60"/>
      <c r="AI93" s="60"/>
      <c r="AJ93" s="60"/>
      <c r="AK93" s="12">
        <f t="shared" si="49"/>
        <v>6</v>
      </c>
      <c r="AL93" s="18">
        <v>43.333333333333336</v>
      </c>
      <c r="AM93" s="138">
        <f t="shared" si="32"/>
        <v>13.846153846153845</v>
      </c>
      <c r="AN93" s="60">
        <v>0</v>
      </c>
      <c r="AO93" s="60">
        <v>0</v>
      </c>
      <c r="AP93" s="60">
        <v>0</v>
      </c>
      <c r="AQ93" s="60"/>
      <c r="AR93" s="60"/>
      <c r="AS93" s="60"/>
      <c r="AT93" s="60"/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/>
      <c r="BG93" s="60"/>
      <c r="BH93" s="60"/>
      <c r="BI93" s="60"/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/>
      <c r="BV93" s="60"/>
      <c r="BW93" s="60"/>
      <c r="BX93" s="60"/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4</v>
      </c>
      <c r="CJ93" s="53">
        <f t="shared" si="38"/>
        <v>0</v>
      </c>
      <c r="CK93" s="53">
        <f t="shared" si="39"/>
        <v>0</v>
      </c>
      <c r="CL93" s="53">
        <f t="shared" si="40"/>
        <v>0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15</v>
      </c>
      <c r="CU93" s="142">
        <f t="shared" si="47"/>
        <v>24.064171122994651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/>
      <c r="N94" s="60"/>
      <c r="O94" s="60"/>
      <c r="P94" s="60"/>
      <c r="Q94" s="60"/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/>
      <c r="AC94" s="60"/>
      <c r="AD94" s="60"/>
      <c r="AE94" s="60"/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/>
      <c r="AR94" s="60"/>
      <c r="AS94" s="60"/>
      <c r="AT94" s="60"/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/>
      <c r="BG94" s="60"/>
      <c r="BH94" s="60"/>
      <c r="BI94" s="60"/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/>
      <c r="BV94" s="60"/>
      <c r="BW94" s="60"/>
      <c r="BX94" s="60"/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0</v>
      </c>
      <c r="M95" s="60"/>
      <c r="N95" s="60"/>
      <c r="O95" s="60"/>
      <c r="P95" s="60"/>
      <c r="Q95" s="60"/>
      <c r="R95" s="60"/>
      <c r="S95" s="60"/>
      <c r="T95" s="60"/>
      <c r="U95" s="60"/>
      <c r="V95" s="12">
        <f t="shared" si="48"/>
        <v>0</v>
      </c>
      <c r="W95" s="18">
        <v>11.666666666666666</v>
      </c>
      <c r="X95" s="138">
        <f t="shared" si="31"/>
        <v>0</v>
      </c>
      <c r="Y95" s="60">
        <v>1</v>
      </c>
      <c r="Z95" s="60">
        <v>1</v>
      </c>
      <c r="AA95" s="60">
        <v>3</v>
      </c>
      <c r="AB95" s="60"/>
      <c r="AC95" s="60"/>
      <c r="AD95" s="60"/>
      <c r="AE95" s="60"/>
      <c r="AF95" s="60"/>
      <c r="AG95" s="60"/>
      <c r="AH95" s="60"/>
      <c r="AI95" s="60"/>
      <c r="AJ95" s="60"/>
      <c r="AK95" s="12">
        <f t="shared" si="49"/>
        <v>5</v>
      </c>
      <c r="AL95" s="18">
        <v>75.333333333333329</v>
      </c>
      <c r="AM95" s="138">
        <f t="shared" si="32"/>
        <v>6.6371681415929213</v>
      </c>
      <c r="AN95" s="60">
        <v>0</v>
      </c>
      <c r="AO95" s="60">
        <v>0</v>
      </c>
      <c r="AP95" s="60">
        <v>0</v>
      </c>
      <c r="AQ95" s="60"/>
      <c r="AR95" s="60"/>
      <c r="AS95" s="60"/>
      <c r="AT95" s="60"/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/>
      <c r="BG95" s="60"/>
      <c r="BH95" s="60"/>
      <c r="BI95" s="60"/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/>
      <c r="BV95" s="60"/>
      <c r="BW95" s="60"/>
      <c r="BX95" s="60"/>
      <c r="BY95" s="60"/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3</v>
      </c>
      <c r="CJ95" s="53">
        <f t="shared" si="38"/>
        <v>0</v>
      </c>
      <c r="CK95" s="53">
        <f t="shared" si="39"/>
        <v>0</v>
      </c>
      <c r="CL95" s="53">
        <f t="shared" si="40"/>
        <v>0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6</v>
      </c>
      <c r="CU95" s="142">
        <f t="shared" si="47"/>
        <v>6.3157894736842106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/>
      <c r="N96" s="60"/>
      <c r="O96" s="60"/>
      <c r="P96" s="60"/>
      <c r="Q96" s="60"/>
      <c r="R96" s="60"/>
      <c r="S96" s="60"/>
      <c r="T96" s="60"/>
      <c r="U96" s="60"/>
      <c r="V96" s="12">
        <f t="shared" si="48"/>
        <v>0</v>
      </c>
      <c r="W96" s="18">
        <v>100.33333333333333</v>
      </c>
      <c r="X96" s="138">
        <f t="shared" si="31"/>
        <v>0</v>
      </c>
      <c r="Y96" s="60">
        <v>4</v>
      </c>
      <c r="Z96" s="60">
        <v>1</v>
      </c>
      <c r="AA96" s="60">
        <v>0</v>
      </c>
      <c r="AB96" s="60"/>
      <c r="AC96" s="60"/>
      <c r="AD96" s="60"/>
      <c r="AE96" s="60"/>
      <c r="AF96" s="60"/>
      <c r="AG96" s="60"/>
      <c r="AH96" s="60"/>
      <c r="AI96" s="60"/>
      <c r="AJ96" s="60"/>
      <c r="AK96" s="12">
        <f t="shared" si="49"/>
        <v>5</v>
      </c>
      <c r="AL96" s="18">
        <v>46</v>
      </c>
      <c r="AM96" s="138">
        <f t="shared" si="32"/>
        <v>10.869565217391305</v>
      </c>
      <c r="AN96" s="60">
        <v>0</v>
      </c>
      <c r="AO96" s="60">
        <v>0</v>
      </c>
      <c r="AP96" s="60">
        <v>0</v>
      </c>
      <c r="AQ96" s="60"/>
      <c r="AR96" s="60"/>
      <c r="AS96" s="60"/>
      <c r="AT96" s="60"/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/>
      <c r="BG96" s="60"/>
      <c r="BH96" s="60"/>
      <c r="BI96" s="60"/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0</v>
      </c>
      <c r="CJ96" s="53">
        <f t="shared" si="38"/>
        <v>0</v>
      </c>
      <c r="CK96" s="53">
        <f t="shared" si="39"/>
        <v>0</v>
      </c>
      <c r="CL96" s="53">
        <f t="shared" si="40"/>
        <v>0</v>
      </c>
      <c r="CM96" s="53">
        <f t="shared" si="41"/>
        <v>0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5</v>
      </c>
      <c r="CU96" s="142">
        <f t="shared" si="47"/>
        <v>3.3707865168539333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2</v>
      </c>
      <c r="M97" s="60"/>
      <c r="N97" s="60"/>
      <c r="O97" s="60"/>
      <c r="P97" s="60"/>
      <c r="Q97" s="60"/>
      <c r="R97" s="60"/>
      <c r="S97" s="60"/>
      <c r="T97" s="60"/>
      <c r="U97" s="60"/>
      <c r="V97" s="12">
        <f t="shared" si="48"/>
        <v>6</v>
      </c>
      <c r="W97" s="18">
        <v>51</v>
      </c>
      <c r="X97" s="138">
        <f t="shared" si="31"/>
        <v>11.76470588235294</v>
      </c>
      <c r="Y97" s="60">
        <v>0</v>
      </c>
      <c r="Z97" s="60">
        <v>1</v>
      </c>
      <c r="AA97" s="60">
        <v>1</v>
      </c>
      <c r="AB97" s="60"/>
      <c r="AC97" s="60"/>
      <c r="AD97" s="60"/>
      <c r="AE97" s="60"/>
      <c r="AF97" s="60"/>
      <c r="AG97" s="60"/>
      <c r="AH97" s="60"/>
      <c r="AI97" s="60"/>
      <c r="AJ97" s="60"/>
      <c r="AK97" s="12">
        <f t="shared" si="49"/>
        <v>2</v>
      </c>
      <c r="AL97" s="18">
        <v>35</v>
      </c>
      <c r="AM97" s="138">
        <f t="shared" si="32"/>
        <v>5.7142857142857144</v>
      </c>
      <c r="AN97" s="60">
        <v>0</v>
      </c>
      <c r="AO97" s="60">
        <v>0</v>
      </c>
      <c r="AP97" s="60">
        <v>0</v>
      </c>
      <c r="AQ97" s="60"/>
      <c r="AR97" s="60"/>
      <c r="AS97" s="60"/>
      <c r="AT97" s="60"/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/>
      <c r="BG97" s="60"/>
      <c r="BH97" s="60"/>
      <c r="BI97" s="60"/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/>
      <c r="BV97" s="60"/>
      <c r="BW97" s="60"/>
      <c r="BX97" s="60"/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3</v>
      </c>
      <c r="CJ97" s="53">
        <f t="shared" si="38"/>
        <v>0</v>
      </c>
      <c r="CK97" s="53">
        <f t="shared" si="39"/>
        <v>0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8</v>
      </c>
      <c r="CU97" s="142">
        <f t="shared" si="47"/>
        <v>9.2664092664092674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/>
      <c r="N98" s="60"/>
      <c r="O98" s="60"/>
      <c r="P98" s="60"/>
      <c r="Q98" s="60"/>
      <c r="R98" s="60"/>
      <c r="S98" s="60"/>
      <c r="T98" s="60"/>
      <c r="U98" s="60"/>
      <c r="V98" s="12">
        <f t="shared" si="48"/>
        <v>0</v>
      </c>
      <c r="W98" s="18">
        <v>35.666666666666664</v>
      </c>
      <c r="X98" s="138">
        <f t="shared" si="31"/>
        <v>0</v>
      </c>
      <c r="Y98" s="60">
        <v>0</v>
      </c>
      <c r="Z98" s="60">
        <v>1</v>
      </c>
      <c r="AA98" s="60">
        <v>0</v>
      </c>
      <c r="AB98" s="60"/>
      <c r="AC98" s="60"/>
      <c r="AD98" s="60"/>
      <c r="AE98" s="60"/>
      <c r="AF98" s="60"/>
      <c r="AG98" s="60"/>
      <c r="AH98" s="60"/>
      <c r="AI98" s="60"/>
      <c r="AJ98" s="60"/>
      <c r="AK98" s="12">
        <f t="shared" si="49"/>
        <v>1</v>
      </c>
      <c r="AL98" s="18">
        <v>81.333333333333329</v>
      </c>
      <c r="AM98" s="138">
        <f t="shared" si="32"/>
        <v>1.2295081967213117</v>
      </c>
      <c r="AN98" s="60">
        <v>0</v>
      </c>
      <c r="AO98" s="60">
        <v>0</v>
      </c>
      <c r="AP98" s="60">
        <v>0</v>
      </c>
      <c r="AQ98" s="60"/>
      <c r="AR98" s="60"/>
      <c r="AS98" s="60"/>
      <c r="AT98" s="60"/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/>
      <c r="BG98" s="60"/>
      <c r="BH98" s="60"/>
      <c r="BI98" s="60"/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0</v>
      </c>
      <c r="BU98" s="60"/>
      <c r="BV98" s="60"/>
      <c r="BW98" s="60"/>
      <c r="BX98" s="60"/>
      <c r="BY98" s="60"/>
      <c r="BZ98" s="60"/>
      <c r="CA98" s="60"/>
      <c r="CB98" s="60"/>
      <c r="CC98" s="60"/>
      <c r="CD98" s="16">
        <f t="shared" si="52"/>
        <v>0</v>
      </c>
      <c r="CE98" s="18">
        <v>10.666666666666666</v>
      </c>
      <c r="CF98" s="138">
        <f t="shared" si="35"/>
        <v>0</v>
      </c>
      <c r="CG98" s="53">
        <f t="shared" si="53"/>
        <v>0</v>
      </c>
      <c r="CH98" s="53">
        <f t="shared" si="36"/>
        <v>1</v>
      </c>
      <c r="CI98" s="53">
        <f t="shared" si="37"/>
        <v>0</v>
      </c>
      <c r="CJ98" s="53">
        <f t="shared" si="38"/>
        <v>0</v>
      </c>
      <c r="CK98" s="53">
        <f t="shared" si="39"/>
        <v>0</v>
      </c>
      <c r="CL98" s="53">
        <f t="shared" si="40"/>
        <v>0</v>
      </c>
      <c r="CM98" s="53">
        <f t="shared" si="41"/>
        <v>0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1</v>
      </c>
      <c r="CU98" s="142">
        <f t="shared" si="47"/>
        <v>0.77519379844961245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0</v>
      </c>
      <c r="M99" s="60"/>
      <c r="N99" s="60"/>
      <c r="O99" s="60"/>
      <c r="P99" s="60"/>
      <c r="Q99" s="60"/>
      <c r="R99" s="60"/>
      <c r="S99" s="60"/>
      <c r="T99" s="60"/>
      <c r="U99" s="60"/>
      <c r="V99" s="12">
        <f t="shared" si="48"/>
        <v>5</v>
      </c>
      <c r="W99" s="18">
        <v>94.333333333333329</v>
      </c>
      <c r="X99" s="138">
        <f t="shared" si="31"/>
        <v>5.3003533568904597</v>
      </c>
      <c r="Y99" s="60">
        <v>5</v>
      </c>
      <c r="Z99" s="60">
        <v>4</v>
      </c>
      <c r="AA99" s="60">
        <v>2</v>
      </c>
      <c r="AB99" s="60"/>
      <c r="AC99" s="60"/>
      <c r="AD99" s="60"/>
      <c r="AE99" s="60"/>
      <c r="AF99" s="60"/>
      <c r="AG99" s="60"/>
      <c r="AH99" s="60"/>
      <c r="AI99" s="60"/>
      <c r="AJ99" s="60"/>
      <c r="AK99" s="12">
        <f t="shared" si="49"/>
        <v>11</v>
      </c>
      <c r="AL99" s="18">
        <v>73.333333333333329</v>
      </c>
      <c r="AM99" s="138">
        <f t="shared" si="32"/>
        <v>15.000000000000002</v>
      </c>
      <c r="AN99" s="60">
        <v>0</v>
      </c>
      <c r="AO99" s="60">
        <v>0</v>
      </c>
      <c r="AP99" s="60">
        <v>0</v>
      </c>
      <c r="AQ99" s="60"/>
      <c r="AR99" s="60"/>
      <c r="AS99" s="60"/>
      <c r="AT99" s="60"/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/>
      <c r="BG99" s="60"/>
      <c r="BH99" s="60"/>
      <c r="BI99" s="60"/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/>
      <c r="BV99" s="60"/>
      <c r="BW99" s="60"/>
      <c r="BX99" s="60"/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2</v>
      </c>
      <c r="CJ99" s="53">
        <f t="shared" si="38"/>
        <v>0</v>
      </c>
      <c r="CK99" s="53">
        <f t="shared" si="39"/>
        <v>0</v>
      </c>
      <c r="CL99" s="53">
        <f t="shared" si="40"/>
        <v>0</v>
      </c>
      <c r="CM99" s="53">
        <f t="shared" si="41"/>
        <v>0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16</v>
      </c>
      <c r="CU99" s="142">
        <f t="shared" si="47"/>
        <v>8.7272727272727266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4</v>
      </c>
      <c r="M100" s="60"/>
      <c r="N100" s="60"/>
      <c r="O100" s="60"/>
      <c r="P100" s="60"/>
      <c r="Q100" s="60"/>
      <c r="R100" s="60"/>
      <c r="S100" s="60"/>
      <c r="T100" s="60"/>
      <c r="U100" s="60"/>
      <c r="V100" s="12">
        <f t="shared" si="48"/>
        <v>25</v>
      </c>
      <c r="W100" s="18">
        <v>305</v>
      </c>
      <c r="X100" s="138">
        <f t="shared" si="31"/>
        <v>8.1967213114754092</v>
      </c>
      <c r="Y100" s="60">
        <v>1</v>
      </c>
      <c r="Z100" s="60">
        <v>3</v>
      </c>
      <c r="AA100" s="60">
        <v>5</v>
      </c>
      <c r="AB100" s="60"/>
      <c r="AC100" s="60"/>
      <c r="AD100" s="60"/>
      <c r="AE100" s="60"/>
      <c r="AF100" s="60"/>
      <c r="AG100" s="60"/>
      <c r="AH100" s="60"/>
      <c r="AI100" s="60"/>
      <c r="AJ100" s="60"/>
      <c r="AK100" s="12">
        <f t="shared" si="49"/>
        <v>9</v>
      </c>
      <c r="AL100" s="18">
        <v>181.33333333333334</v>
      </c>
      <c r="AM100" s="138">
        <f t="shared" si="32"/>
        <v>4.9632352941176467</v>
      </c>
      <c r="AN100" s="60">
        <v>0</v>
      </c>
      <c r="AO100" s="60">
        <v>0</v>
      </c>
      <c r="AP100" s="60">
        <v>1</v>
      </c>
      <c r="AQ100" s="60"/>
      <c r="AR100" s="60"/>
      <c r="AS100" s="60"/>
      <c r="AT100" s="60"/>
      <c r="AU100" s="60"/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/>
      <c r="BG100" s="60"/>
      <c r="BH100" s="60"/>
      <c r="BI100" s="60"/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0</v>
      </c>
      <c r="BU100" s="60"/>
      <c r="BV100" s="60"/>
      <c r="BW100" s="60"/>
      <c r="BX100" s="60"/>
      <c r="BY100" s="60"/>
      <c r="BZ100" s="60"/>
      <c r="CA100" s="60"/>
      <c r="CB100" s="60"/>
      <c r="CC100" s="60"/>
      <c r="CD100" s="16">
        <f t="shared" si="52"/>
        <v>8</v>
      </c>
      <c r="CE100" s="18">
        <v>60.666666666666664</v>
      </c>
      <c r="CF100" s="138">
        <f t="shared" si="35"/>
        <v>13.186813186813188</v>
      </c>
      <c r="CG100" s="53">
        <f t="shared" si="53"/>
        <v>15</v>
      </c>
      <c r="CH100" s="53">
        <f t="shared" si="36"/>
        <v>18</v>
      </c>
      <c r="CI100" s="53">
        <f t="shared" si="37"/>
        <v>10</v>
      </c>
      <c r="CJ100" s="53">
        <f t="shared" si="38"/>
        <v>0</v>
      </c>
      <c r="CK100" s="53">
        <f t="shared" si="39"/>
        <v>0</v>
      </c>
      <c r="CL100" s="53">
        <f t="shared" si="40"/>
        <v>0</v>
      </c>
      <c r="CM100" s="53">
        <f t="shared" si="41"/>
        <v>0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43</v>
      </c>
      <c r="CU100" s="142">
        <f t="shared" si="47"/>
        <v>7.8087167070217927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/>
      <c r="N101" s="60"/>
      <c r="O101" s="60"/>
      <c r="P101" s="60"/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10</v>
      </c>
      <c r="AA101" s="60">
        <v>17</v>
      </c>
      <c r="AB101" s="60"/>
      <c r="AC101" s="60"/>
      <c r="AD101" s="60"/>
      <c r="AE101" s="60"/>
      <c r="AF101" s="60"/>
      <c r="AG101" s="60"/>
      <c r="AH101" s="60"/>
      <c r="AI101" s="60"/>
      <c r="AJ101" s="60"/>
      <c r="AK101" s="12">
        <f t="shared" si="49"/>
        <v>35</v>
      </c>
      <c r="AL101" s="18">
        <v>140</v>
      </c>
      <c r="AM101" s="138">
        <f t="shared" si="32"/>
        <v>25</v>
      </c>
      <c r="AN101" s="60">
        <v>0</v>
      </c>
      <c r="AO101" s="60">
        <v>1</v>
      </c>
      <c r="AP101" s="60">
        <v>0</v>
      </c>
      <c r="AQ101" s="60"/>
      <c r="AR101" s="60"/>
      <c r="AS101" s="60"/>
      <c r="AT101" s="60"/>
      <c r="AU101" s="60"/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/>
      <c r="BG101" s="60"/>
      <c r="BH101" s="60"/>
      <c r="BI101" s="60"/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/>
      <c r="BV101" s="60"/>
      <c r="BW101" s="60"/>
      <c r="BX101" s="60"/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11</v>
      </c>
      <c r="CI101" s="53">
        <f t="shared" si="37"/>
        <v>17</v>
      </c>
      <c r="CJ101" s="53">
        <f t="shared" si="38"/>
        <v>0</v>
      </c>
      <c r="CK101" s="53">
        <f t="shared" si="39"/>
        <v>0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36</v>
      </c>
      <c r="CU101" s="142">
        <f t="shared" si="47"/>
        <v>19.70802919708029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/>
      <c r="N102" s="60"/>
      <c r="O102" s="60"/>
      <c r="P102" s="60"/>
      <c r="Q102" s="60"/>
      <c r="R102" s="60"/>
      <c r="S102" s="60"/>
      <c r="T102" s="60"/>
      <c r="U102" s="60"/>
      <c r="V102" s="12">
        <f t="shared" si="48"/>
        <v>0</v>
      </c>
      <c r="W102" s="18">
        <v>17.333333333333332</v>
      </c>
      <c r="X102" s="138">
        <f t="shared" si="31"/>
        <v>0</v>
      </c>
      <c r="Y102" s="60">
        <v>0</v>
      </c>
      <c r="Z102" s="60">
        <v>2</v>
      </c>
      <c r="AA102" s="60">
        <v>1</v>
      </c>
      <c r="AB102" s="60"/>
      <c r="AC102" s="60"/>
      <c r="AD102" s="60"/>
      <c r="AE102" s="60"/>
      <c r="AF102" s="60"/>
      <c r="AG102" s="60"/>
      <c r="AH102" s="60"/>
      <c r="AI102" s="60"/>
      <c r="AJ102" s="60"/>
      <c r="AK102" s="12">
        <f t="shared" si="49"/>
        <v>3</v>
      </c>
      <c r="AL102" s="18">
        <v>57.333333333333336</v>
      </c>
      <c r="AM102" s="138">
        <f t="shared" si="32"/>
        <v>5.2325581395348832</v>
      </c>
      <c r="AN102" s="60">
        <v>0</v>
      </c>
      <c r="AO102" s="60">
        <v>1</v>
      </c>
      <c r="AP102" s="60">
        <v>0</v>
      </c>
      <c r="AQ102" s="60"/>
      <c r="AR102" s="60"/>
      <c r="AS102" s="60"/>
      <c r="AT102" s="60"/>
      <c r="AU102" s="60"/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/>
      <c r="BG102" s="60"/>
      <c r="BH102" s="60"/>
      <c r="BI102" s="60"/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/>
      <c r="BV102" s="60"/>
      <c r="BW102" s="60"/>
      <c r="BX102" s="60"/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3</v>
      </c>
      <c r="CI102" s="53">
        <f t="shared" si="37"/>
        <v>1</v>
      </c>
      <c r="CJ102" s="53">
        <f t="shared" si="38"/>
        <v>0</v>
      </c>
      <c r="CK102" s="53">
        <f t="shared" si="39"/>
        <v>0</v>
      </c>
      <c r="CL102" s="53">
        <f t="shared" si="40"/>
        <v>0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4</v>
      </c>
      <c r="CU102" s="142">
        <f t="shared" si="47"/>
        <v>4.9180327868852451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/>
      <c r="N103" s="60"/>
      <c r="O103" s="60"/>
      <c r="P103" s="60"/>
      <c r="Q103" s="60"/>
      <c r="R103" s="60"/>
      <c r="S103" s="60"/>
      <c r="T103" s="60"/>
      <c r="U103" s="60"/>
      <c r="V103" s="12">
        <f t="shared" si="48"/>
        <v>2</v>
      </c>
      <c r="W103" s="18">
        <v>17.333333333333332</v>
      </c>
      <c r="X103" s="138">
        <f t="shared" si="31"/>
        <v>11.538461538461538</v>
      </c>
      <c r="Y103" s="60">
        <v>8</v>
      </c>
      <c r="Z103" s="60">
        <v>16</v>
      </c>
      <c r="AA103" s="60">
        <v>9</v>
      </c>
      <c r="AB103" s="60"/>
      <c r="AC103" s="60"/>
      <c r="AD103" s="60"/>
      <c r="AE103" s="60"/>
      <c r="AF103" s="60"/>
      <c r="AG103" s="60"/>
      <c r="AH103" s="60"/>
      <c r="AI103" s="60"/>
      <c r="AJ103" s="60"/>
      <c r="AK103" s="12">
        <f t="shared" si="49"/>
        <v>33</v>
      </c>
      <c r="AL103" s="18">
        <v>165</v>
      </c>
      <c r="AM103" s="138">
        <f t="shared" si="32"/>
        <v>20</v>
      </c>
      <c r="AN103" s="60">
        <v>1</v>
      </c>
      <c r="AO103" s="60">
        <v>0</v>
      </c>
      <c r="AP103" s="60">
        <v>0</v>
      </c>
      <c r="AQ103" s="60"/>
      <c r="AR103" s="60"/>
      <c r="AS103" s="60"/>
      <c r="AT103" s="60"/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/>
      <c r="BG103" s="60"/>
      <c r="BH103" s="60"/>
      <c r="BI103" s="60"/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/>
      <c r="BV103" s="60"/>
      <c r="BW103" s="60"/>
      <c r="BX103" s="60"/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10</v>
      </c>
      <c r="CJ103" s="53">
        <f t="shared" si="38"/>
        <v>0</v>
      </c>
      <c r="CK103" s="53">
        <f t="shared" si="39"/>
        <v>0</v>
      </c>
      <c r="CL103" s="53">
        <f t="shared" si="40"/>
        <v>0</v>
      </c>
      <c r="CM103" s="53">
        <f t="shared" si="41"/>
        <v>0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36</v>
      </c>
      <c r="CU103" s="142">
        <f t="shared" si="47"/>
        <v>19.565217391304348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/>
      <c r="N104" s="60"/>
      <c r="O104" s="60"/>
      <c r="P104" s="60"/>
      <c r="Q104" s="60"/>
      <c r="R104" s="60"/>
      <c r="S104" s="60"/>
      <c r="T104" s="60"/>
      <c r="U104" s="60"/>
      <c r="V104" s="12">
        <f t="shared" si="48"/>
        <v>42</v>
      </c>
      <c r="W104" s="18">
        <v>130</v>
      </c>
      <c r="X104" s="138">
        <f t="shared" si="31"/>
        <v>32.307692307692307</v>
      </c>
      <c r="Y104" s="60">
        <v>2</v>
      </c>
      <c r="Z104" s="60">
        <v>5</v>
      </c>
      <c r="AA104" s="60">
        <v>3</v>
      </c>
      <c r="AB104" s="60"/>
      <c r="AC104" s="60"/>
      <c r="AD104" s="60"/>
      <c r="AE104" s="60"/>
      <c r="AF104" s="60"/>
      <c r="AG104" s="60"/>
      <c r="AH104" s="60"/>
      <c r="AI104" s="60"/>
      <c r="AJ104" s="60"/>
      <c r="AK104" s="12">
        <f t="shared" si="49"/>
        <v>10</v>
      </c>
      <c r="AL104" s="18">
        <v>44.666666666666664</v>
      </c>
      <c r="AM104" s="138">
        <f t="shared" si="32"/>
        <v>22.388059701492537</v>
      </c>
      <c r="AN104" s="60">
        <v>1</v>
      </c>
      <c r="AO104" s="60">
        <v>0</v>
      </c>
      <c r="AP104" s="60">
        <v>0</v>
      </c>
      <c r="AQ104" s="60"/>
      <c r="AR104" s="60"/>
      <c r="AS104" s="60"/>
      <c r="AT104" s="60"/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/>
      <c r="BG104" s="60"/>
      <c r="BH104" s="60"/>
      <c r="BI104" s="60"/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/>
      <c r="BV104" s="60"/>
      <c r="BW104" s="60"/>
      <c r="BX104" s="60"/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0</v>
      </c>
      <c r="CK104" s="53">
        <f t="shared" si="39"/>
        <v>0</v>
      </c>
      <c r="CL104" s="53">
        <f t="shared" si="40"/>
        <v>0</v>
      </c>
      <c r="CM104" s="53">
        <f t="shared" si="41"/>
        <v>0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53</v>
      </c>
      <c r="CU104" s="142">
        <f t="shared" si="47"/>
        <v>30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/>
      <c r="N105" s="60"/>
      <c r="O105" s="60"/>
      <c r="P105" s="60"/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/>
      <c r="AC105" s="60"/>
      <c r="AD105" s="60"/>
      <c r="AE105" s="60"/>
      <c r="AF105" s="60"/>
      <c r="AG105" s="60"/>
      <c r="AH105" s="60"/>
      <c r="AI105" s="60"/>
      <c r="AJ105" s="60"/>
      <c r="AK105" s="12">
        <f t="shared" si="49"/>
        <v>0</v>
      </c>
      <c r="AL105" s="18">
        <v>48.333333333333336</v>
      </c>
      <c r="AM105" s="138">
        <f t="shared" si="32"/>
        <v>0</v>
      </c>
      <c r="AN105" s="60">
        <v>0</v>
      </c>
      <c r="AO105" s="60">
        <v>0</v>
      </c>
      <c r="AP105" s="60">
        <v>0</v>
      </c>
      <c r="AQ105" s="60"/>
      <c r="AR105" s="60"/>
      <c r="AS105" s="60"/>
      <c r="AT105" s="60"/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/>
      <c r="BG105" s="60"/>
      <c r="BH105" s="60"/>
      <c r="BI105" s="60"/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/>
      <c r="BV105" s="60"/>
      <c r="BW105" s="60"/>
      <c r="BX105" s="60"/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0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0</v>
      </c>
      <c r="CU105" s="142">
        <f t="shared" si="47"/>
        <v>0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2</v>
      </c>
      <c r="M106" s="60"/>
      <c r="N106" s="60"/>
      <c r="O106" s="60"/>
      <c r="P106" s="60"/>
      <c r="Q106" s="60"/>
      <c r="R106" s="60"/>
      <c r="S106" s="60"/>
      <c r="T106" s="60"/>
      <c r="U106" s="60"/>
      <c r="V106" s="12">
        <f t="shared" si="48"/>
        <v>4</v>
      </c>
      <c r="W106" s="18">
        <v>27.333333333333332</v>
      </c>
      <c r="X106" s="138">
        <f t="shared" si="31"/>
        <v>14.634146341463417</v>
      </c>
      <c r="Y106" s="60">
        <v>8</v>
      </c>
      <c r="Z106" s="60">
        <v>2</v>
      </c>
      <c r="AA106" s="60">
        <v>4</v>
      </c>
      <c r="AB106" s="60"/>
      <c r="AC106" s="60"/>
      <c r="AD106" s="60"/>
      <c r="AE106" s="60"/>
      <c r="AF106" s="60"/>
      <c r="AG106" s="60"/>
      <c r="AH106" s="60"/>
      <c r="AI106" s="60"/>
      <c r="AJ106" s="60"/>
      <c r="AK106" s="12">
        <f t="shared" si="49"/>
        <v>14</v>
      </c>
      <c r="AL106" s="18">
        <v>50</v>
      </c>
      <c r="AM106" s="138">
        <f t="shared" si="32"/>
        <v>28.000000000000004</v>
      </c>
      <c r="AN106" s="60">
        <v>0</v>
      </c>
      <c r="AO106" s="60">
        <v>0</v>
      </c>
      <c r="AP106" s="60">
        <v>0</v>
      </c>
      <c r="AQ106" s="60"/>
      <c r="AR106" s="60"/>
      <c r="AS106" s="60"/>
      <c r="AT106" s="60"/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/>
      <c r="BG106" s="60"/>
      <c r="BH106" s="60"/>
      <c r="BI106" s="60"/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/>
      <c r="BV106" s="60"/>
      <c r="BW106" s="60"/>
      <c r="BX106" s="60"/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6</v>
      </c>
      <c r="CJ106" s="53">
        <f t="shared" si="38"/>
        <v>0</v>
      </c>
      <c r="CK106" s="53">
        <f t="shared" si="39"/>
        <v>0</v>
      </c>
      <c r="CL106" s="53">
        <f t="shared" si="40"/>
        <v>0</v>
      </c>
      <c r="CM106" s="53">
        <f t="shared" si="41"/>
        <v>0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18</v>
      </c>
      <c r="CU106" s="142">
        <f t="shared" si="47"/>
        <v>23.076923076923077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0</v>
      </c>
      <c r="M107" s="60"/>
      <c r="N107" s="60"/>
      <c r="O107" s="60"/>
      <c r="P107" s="60"/>
      <c r="Q107" s="60"/>
      <c r="R107" s="60"/>
      <c r="S107" s="60"/>
      <c r="T107" s="60"/>
      <c r="U107" s="60"/>
      <c r="V107" s="12">
        <f t="shared" si="48"/>
        <v>2</v>
      </c>
      <c r="W107" s="18">
        <v>10.666666666666666</v>
      </c>
      <c r="X107" s="138">
        <f t="shared" si="31"/>
        <v>18.75</v>
      </c>
      <c r="Y107" s="60">
        <v>2</v>
      </c>
      <c r="Z107" s="60">
        <v>0</v>
      </c>
      <c r="AA107" s="60">
        <v>0</v>
      </c>
      <c r="AB107" s="60"/>
      <c r="AC107" s="60"/>
      <c r="AD107" s="60"/>
      <c r="AE107" s="60"/>
      <c r="AF107" s="60"/>
      <c r="AG107" s="60"/>
      <c r="AH107" s="60"/>
      <c r="AI107" s="60"/>
      <c r="AJ107" s="60"/>
      <c r="AK107" s="12">
        <f t="shared" si="49"/>
        <v>2</v>
      </c>
      <c r="AL107" s="18">
        <v>16.666666666666668</v>
      </c>
      <c r="AM107" s="138">
        <f t="shared" si="32"/>
        <v>12</v>
      </c>
      <c r="AN107" s="60">
        <v>0</v>
      </c>
      <c r="AO107" s="60">
        <v>0</v>
      </c>
      <c r="AP107" s="60">
        <v>0</v>
      </c>
      <c r="AQ107" s="60"/>
      <c r="AR107" s="60"/>
      <c r="AS107" s="60"/>
      <c r="AT107" s="60"/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/>
      <c r="BG107" s="60"/>
      <c r="BH107" s="60"/>
      <c r="BI107" s="60"/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/>
      <c r="BV107" s="60"/>
      <c r="BW107" s="60"/>
      <c r="BX107" s="60"/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0</v>
      </c>
      <c r="CJ107" s="53">
        <f t="shared" si="38"/>
        <v>0</v>
      </c>
      <c r="CK107" s="53">
        <f t="shared" si="39"/>
        <v>0</v>
      </c>
      <c r="CL107" s="53">
        <f t="shared" si="40"/>
        <v>0</v>
      </c>
      <c r="CM107" s="53">
        <f t="shared" si="41"/>
        <v>0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4</v>
      </c>
      <c r="CU107" s="142">
        <f t="shared" si="47"/>
        <v>14.634146341463413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/>
      <c r="N108" s="60"/>
      <c r="O108" s="60"/>
      <c r="P108" s="60"/>
      <c r="Q108" s="60"/>
      <c r="R108" s="60"/>
      <c r="S108" s="60"/>
      <c r="T108" s="60"/>
      <c r="U108" s="60"/>
      <c r="V108" s="12">
        <f t="shared" si="48"/>
        <v>5</v>
      </c>
      <c r="W108" s="18">
        <v>93</v>
      </c>
      <c r="X108" s="138">
        <f t="shared" si="31"/>
        <v>5.376344086021505</v>
      </c>
      <c r="Y108" s="60">
        <v>4</v>
      </c>
      <c r="Z108" s="60">
        <v>6</v>
      </c>
      <c r="AA108" s="60">
        <v>0</v>
      </c>
      <c r="AB108" s="60"/>
      <c r="AC108" s="60"/>
      <c r="AD108" s="60"/>
      <c r="AE108" s="60"/>
      <c r="AF108" s="60"/>
      <c r="AG108" s="60"/>
      <c r="AH108" s="60"/>
      <c r="AI108" s="60"/>
      <c r="AJ108" s="60"/>
      <c r="AK108" s="12">
        <f t="shared" si="49"/>
        <v>10</v>
      </c>
      <c r="AL108" s="18">
        <v>105.66666666666667</v>
      </c>
      <c r="AM108" s="138">
        <f t="shared" si="32"/>
        <v>9.4637223974763405</v>
      </c>
      <c r="AN108" s="60">
        <v>0</v>
      </c>
      <c r="AO108" s="60">
        <v>0</v>
      </c>
      <c r="AP108" s="60">
        <v>0</v>
      </c>
      <c r="AQ108" s="60"/>
      <c r="AR108" s="60"/>
      <c r="AS108" s="60"/>
      <c r="AT108" s="60"/>
      <c r="AU108" s="60"/>
      <c r="AV108" s="60"/>
      <c r="AW108" s="60"/>
      <c r="AX108" s="60"/>
      <c r="AY108" s="60"/>
      <c r="AZ108" s="12">
        <f t="shared" si="50"/>
        <v>0</v>
      </c>
      <c r="BA108" s="18">
        <v>3.6666666666666665</v>
      </c>
      <c r="BB108" s="138">
        <f t="shared" si="33"/>
        <v>0</v>
      </c>
      <c r="BC108" s="60">
        <v>0</v>
      </c>
      <c r="BD108" s="60">
        <v>0</v>
      </c>
      <c r="BE108" s="60">
        <v>0</v>
      </c>
      <c r="BF108" s="60"/>
      <c r="BG108" s="60"/>
      <c r="BH108" s="60"/>
      <c r="BI108" s="60"/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/>
      <c r="BV108" s="60"/>
      <c r="BW108" s="60"/>
      <c r="BX108" s="60"/>
      <c r="BY108" s="60"/>
      <c r="BZ108" s="60"/>
      <c r="CA108" s="60"/>
      <c r="CB108" s="60"/>
      <c r="CC108" s="60"/>
      <c r="CD108" s="16">
        <f t="shared" si="52"/>
        <v>0</v>
      </c>
      <c r="CE108" s="18">
        <v>9.3333333333333339</v>
      </c>
      <c r="CF108" s="138">
        <f t="shared" si="35"/>
        <v>0</v>
      </c>
      <c r="CG108" s="53">
        <f t="shared" si="53"/>
        <v>7</v>
      </c>
      <c r="CH108" s="53">
        <f t="shared" si="36"/>
        <v>8</v>
      </c>
      <c r="CI108" s="53">
        <f t="shared" si="37"/>
        <v>0</v>
      </c>
      <c r="CJ108" s="53">
        <f t="shared" si="38"/>
        <v>0</v>
      </c>
      <c r="CK108" s="53">
        <f t="shared" si="39"/>
        <v>0</v>
      </c>
      <c r="CL108" s="53">
        <f t="shared" si="40"/>
        <v>0</v>
      </c>
      <c r="CM108" s="53">
        <f t="shared" si="41"/>
        <v>0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15</v>
      </c>
      <c r="CU108" s="142">
        <f t="shared" si="47"/>
        <v>7.0643642072213488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2</v>
      </c>
      <c r="M109" s="60"/>
      <c r="N109" s="60"/>
      <c r="O109" s="60"/>
      <c r="P109" s="60"/>
      <c r="Q109" s="60"/>
      <c r="R109" s="60"/>
      <c r="S109" s="60"/>
      <c r="T109" s="60"/>
      <c r="U109" s="60"/>
      <c r="V109" s="12">
        <f t="shared" si="48"/>
        <v>8</v>
      </c>
      <c r="W109" s="18">
        <v>28</v>
      </c>
      <c r="X109" s="138">
        <f t="shared" si="31"/>
        <v>28.571428571428569</v>
      </c>
      <c r="Y109" s="60">
        <v>14</v>
      </c>
      <c r="Z109" s="60">
        <v>9</v>
      </c>
      <c r="AA109" s="60">
        <v>4</v>
      </c>
      <c r="AB109" s="60"/>
      <c r="AC109" s="60"/>
      <c r="AD109" s="60"/>
      <c r="AE109" s="60"/>
      <c r="AF109" s="60"/>
      <c r="AG109" s="60"/>
      <c r="AH109" s="60"/>
      <c r="AI109" s="60"/>
      <c r="AJ109" s="60"/>
      <c r="AK109" s="12">
        <f t="shared" si="49"/>
        <v>27</v>
      </c>
      <c r="AL109" s="18">
        <v>92.333333333333329</v>
      </c>
      <c r="AM109" s="138">
        <f t="shared" si="32"/>
        <v>29.241877256317689</v>
      </c>
      <c r="AN109" s="60">
        <v>0</v>
      </c>
      <c r="AO109" s="60">
        <v>0</v>
      </c>
      <c r="AP109" s="60">
        <v>0</v>
      </c>
      <c r="AQ109" s="60"/>
      <c r="AR109" s="60"/>
      <c r="AS109" s="60"/>
      <c r="AT109" s="60"/>
      <c r="AU109" s="60"/>
      <c r="AV109" s="60"/>
      <c r="AW109" s="60"/>
      <c r="AX109" s="60"/>
      <c r="AY109" s="60"/>
      <c r="AZ109" s="12">
        <f t="shared" si="50"/>
        <v>0</v>
      </c>
      <c r="BA109" s="18">
        <v>2</v>
      </c>
      <c r="BB109" s="138">
        <f t="shared" si="33"/>
        <v>0</v>
      </c>
      <c r="BC109" s="60">
        <v>0</v>
      </c>
      <c r="BD109" s="60">
        <v>0</v>
      </c>
      <c r="BE109" s="60">
        <v>0</v>
      </c>
      <c r="BF109" s="60"/>
      <c r="BG109" s="60"/>
      <c r="BH109" s="60"/>
      <c r="BI109" s="60"/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/>
      <c r="BV109" s="60"/>
      <c r="BW109" s="60"/>
      <c r="BX109" s="60"/>
      <c r="BY109" s="60"/>
      <c r="BZ109" s="60"/>
      <c r="CA109" s="60"/>
      <c r="CB109" s="60"/>
      <c r="CC109" s="60"/>
      <c r="CD109" s="16">
        <f t="shared" si="52"/>
        <v>0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6</v>
      </c>
      <c r="CJ109" s="53">
        <f t="shared" si="38"/>
        <v>0</v>
      </c>
      <c r="CK109" s="53">
        <f t="shared" si="39"/>
        <v>0</v>
      </c>
      <c r="CL109" s="53">
        <f t="shared" si="40"/>
        <v>0</v>
      </c>
      <c r="CM109" s="53">
        <f t="shared" si="41"/>
        <v>0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35</v>
      </c>
      <c r="CU109" s="142">
        <f t="shared" si="47"/>
        <v>28.610354223433244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/>
      <c r="N110" s="60"/>
      <c r="O110" s="60"/>
      <c r="P110" s="60"/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7</v>
      </c>
      <c r="AA110" s="60">
        <v>1</v>
      </c>
      <c r="AB110" s="60"/>
      <c r="AC110" s="60"/>
      <c r="AD110" s="60"/>
      <c r="AE110" s="60"/>
      <c r="AF110" s="60"/>
      <c r="AG110" s="60"/>
      <c r="AH110" s="60"/>
      <c r="AI110" s="60"/>
      <c r="AJ110" s="60"/>
      <c r="AK110" s="12">
        <f t="shared" si="49"/>
        <v>14</v>
      </c>
      <c r="AL110" s="18">
        <v>55</v>
      </c>
      <c r="AM110" s="138">
        <f t="shared" si="32"/>
        <v>25.454545454545453</v>
      </c>
      <c r="AN110" s="60">
        <v>0</v>
      </c>
      <c r="AO110" s="60">
        <v>0</v>
      </c>
      <c r="AP110" s="60">
        <v>0</v>
      </c>
      <c r="AQ110" s="60"/>
      <c r="AR110" s="60"/>
      <c r="AS110" s="60"/>
      <c r="AT110" s="60"/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/>
      <c r="BG110" s="60"/>
      <c r="BH110" s="60"/>
      <c r="BI110" s="60"/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/>
      <c r="BV110" s="60"/>
      <c r="BW110" s="60"/>
      <c r="BX110" s="60"/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1</v>
      </c>
      <c r="CJ110" s="53">
        <f t="shared" si="38"/>
        <v>0</v>
      </c>
      <c r="CK110" s="53">
        <f t="shared" si="39"/>
        <v>0</v>
      </c>
      <c r="CL110" s="53">
        <f t="shared" si="40"/>
        <v>0</v>
      </c>
      <c r="CM110" s="53">
        <f t="shared" si="41"/>
        <v>0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14</v>
      </c>
      <c r="CU110" s="142">
        <f t="shared" si="47"/>
        <v>21.428571428571431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/>
      <c r="N111" s="60"/>
      <c r="O111" s="60"/>
      <c r="P111" s="60"/>
      <c r="Q111" s="60"/>
      <c r="R111" s="60"/>
      <c r="S111" s="60"/>
      <c r="T111" s="60"/>
      <c r="U111" s="60"/>
      <c r="V111" s="12">
        <f t="shared" si="48"/>
        <v>9</v>
      </c>
      <c r="W111" s="18">
        <v>25.666666666666668</v>
      </c>
      <c r="X111" s="138">
        <f t="shared" si="31"/>
        <v>35.064935064935064</v>
      </c>
      <c r="Y111" s="60">
        <v>9</v>
      </c>
      <c r="Z111" s="60">
        <v>8</v>
      </c>
      <c r="AA111" s="60">
        <v>17</v>
      </c>
      <c r="AB111" s="60"/>
      <c r="AC111" s="60"/>
      <c r="AD111" s="60"/>
      <c r="AE111" s="60"/>
      <c r="AF111" s="60"/>
      <c r="AG111" s="60"/>
      <c r="AH111" s="60"/>
      <c r="AI111" s="60"/>
      <c r="AJ111" s="60"/>
      <c r="AK111" s="12">
        <f t="shared" si="49"/>
        <v>34</v>
      </c>
      <c r="AL111" s="18">
        <v>67.666666666666671</v>
      </c>
      <c r="AM111" s="138">
        <f t="shared" si="32"/>
        <v>50.246305418719203</v>
      </c>
      <c r="AN111" s="60">
        <v>0</v>
      </c>
      <c r="AO111" s="60">
        <v>0</v>
      </c>
      <c r="AP111" s="60">
        <v>0</v>
      </c>
      <c r="AQ111" s="60"/>
      <c r="AR111" s="60"/>
      <c r="AS111" s="60"/>
      <c r="AT111" s="60"/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/>
      <c r="BG111" s="60"/>
      <c r="BH111" s="60"/>
      <c r="BI111" s="60"/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/>
      <c r="BV111" s="60"/>
      <c r="BW111" s="60"/>
      <c r="BX111" s="60"/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21</v>
      </c>
      <c r="CJ111" s="53">
        <f t="shared" si="38"/>
        <v>0</v>
      </c>
      <c r="CK111" s="53">
        <f t="shared" si="39"/>
        <v>0</v>
      </c>
      <c r="CL111" s="53">
        <f t="shared" si="40"/>
        <v>0</v>
      </c>
      <c r="CM111" s="53">
        <f t="shared" si="41"/>
        <v>0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43</v>
      </c>
      <c r="CU111" s="142">
        <f t="shared" si="47"/>
        <v>45.744680851063826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0</v>
      </c>
      <c r="M112" s="60"/>
      <c r="N112" s="60"/>
      <c r="O112" s="60"/>
      <c r="P112" s="60"/>
      <c r="Q112" s="60"/>
      <c r="R112" s="60"/>
      <c r="S112" s="60"/>
      <c r="T112" s="60"/>
      <c r="U112" s="60"/>
      <c r="V112" s="12">
        <f t="shared" si="48"/>
        <v>4</v>
      </c>
      <c r="W112" s="18">
        <v>10.333333333333334</v>
      </c>
      <c r="X112" s="138">
        <f t="shared" si="31"/>
        <v>38.70967741935484</v>
      </c>
      <c r="Y112" s="60">
        <v>6</v>
      </c>
      <c r="Z112" s="60">
        <v>5</v>
      </c>
      <c r="AA112" s="60">
        <v>0</v>
      </c>
      <c r="AB112" s="60"/>
      <c r="AC112" s="60"/>
      <c r="AD112" s="60"/>
      <c r="AE112" s="60"/>
      <c r="AF112" s="60"/>
      <c r="AG112" s="60"/>
      <c r="AH112" s="60"/>
      <c r="AI112" s="60"/>
      <c r="AJ112" s="60"/>
      <c r="AK112" s="12">
        <f t="shared" si="49"/>
        <v>11</v>
      </c>
      <c r="AL112" s="18">
        <v>83.666666666666671</v>
      </c>
      <c r="AM112" s="138">
        <f t="shared" si="32"/>
        <v>13.147410358565736</v>
      </c>
      <c r="AN112" s="60">
        <v>0</v>
      </c>
      <c r="AO112" s="60">
        <v>0</v>
      </c>
      <c r="AP112" s="60">
        <v>0</v>
      </c>
      <c r="AQ112" s="60"/>
      <c r="AR112" s="60"/>
      <c r="AS112" s="60"/>
      <c r="AT112" s="60"/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/>
      <c r="BG112" s="60"/>
      <c r="BH112" s="60"/>
      <c r="BI112" s="60"/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/>
      <c r="BV112" s="60"/>
      <c r="BW112" s="60"/>
      <c r="BX112" s="60"/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0</v>
      </c>
      <c r="CJ112" s="53">
        <f t="shared" si="38"/>
        <v>0</v>
      </c>
      <c r="CK112" s="53">
        <f t="shared" si="39"/>
        <v>0</v>
      </c>
      <c r="CL112" s="53">
        <f t="shared" si="40"/>
        <v>0</v>
      </c>
      <c r="CM112" s="53">
        <f t="shared" si="41"/>
        <v>0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15</v>
      </c>
      <c r="CU112" s="142">
        <f t="shared" si="47"/>
        <v>15.358361774744026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/>
      <c r="N113" s="60"/>
      <c r="O113" s="60"/>
      <c r="P113" s="60"/>
      <c r="Q113" s="60"/>
      <c r="R113" s="60"/>
      <c r="S113" s="60"/>
      <c r="T113" s="60"/>
      <c r="U113" s="60"/>
      <c r="V113" s="12">
        <f t="shared" si="48"/>
        <v>8</v>
      </c>
      <c r="W113" s="18">
        <v>46.666666666666664</v>
      </c>
      <c r="X113" s="138">
        <f t="shared" si="31"/>
        <v>17.142857142857142</v>
      </c>
      <c r="Y113" s="60">
        <v>3</v>
      </c>
      <c r="Z113" s="60">
        <v>6</v>
      </c>
      <c r="AA113" s="60">
        <v>2</v>
      </c>
      <c r="AB113" s="60"/>
      <c r="AC113" s="60"/>
      <c r="AD113" s="60"/>
      <c r="AE113" s="60"/>
      <c r="AF113" s="60"/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/>
      <c r="AR113" s="60"/>
      <c r="AS113" s="60"/>
      <c r="AT113" s="60"/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/>
      <c r="BG113" s="60"/>
      <c r="BH113" s="60"/>
      <c r="BI113" s="60"/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/>
      <c r="BV113" s="60"/>
      <c r="BW113" s="60"/>
      <c r="BX113" s="60"/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0</v>
      </c>
      <c r="CM113" s="53">
        <f t="shared" si="41"/>
        <v>0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20</v>
      </c>
      <c r="CU113" s="142">
        <f t="shared" si="47"/>
        <v>30.769230769230777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2</v>
      </c>
      <c r="M114" s="60"/>
      <c r="N114" s="60"/>
      <c r="O114" s="60"/>
      <c r="P114" s="60"/>
      <c r="Q114" s="60"/>
      <c r="R114" s="60"/>
      <c r="S114" s="60"/>
      <c r="T114" s="60"/>
      <c r="U114" s="60"/>
      <c r="V114" s="12">
        <f t="shared" si="48"/>
        <v>15</v>
      </c>
      <c r="W114" s="18">
        <v>80</v>
      </c>
      <c r="X114" s="138">
        <f t="shared" si="31"/>
        <v>18.75</v>
      </c>
      <c r="Y114" s="60">
        <v>0</v>
      </c>
      <c r="Z114" s="60">
        <v>0</v>
      </c>
      <c r="AA114" s="60">
        <v>0</v>
      </c>
      <c r="AB114" s="60"/>
      <c r="AC114" s="60"/>
      <c r="AD114" s="60"/>
      <c r="AE114" s="60"/>
      <c r="AF114" s="60"/>
      <c r="AG114" s="60"/>
      <c r="AH114" s="60"/>
      <c r="AI114" s="60"/>
      <c r="AJ114" s="60"/>
      <c r="AK114" s="12">
        <f t="shared" si="49"/>
        <v>0</v>
      </c>
      <c r="AL114" s="18">
        <v>8.3333333333333339</v>
      </c>
      <c r="AM114" s="138">
        <f t="shared" si="32"/>
        <v>0</v>
      </c>
      <c r="AN114" s="60">
        <v>0</v>
      </c>
      <c r="AO114" s="60">
        <v>0</v>
      </c>
      <c r="AP114" s="60">
        <v>1</v>
      </c>
      <c r="AQ114" s="60"/>
      <c r="AR114" s="60"/>
      <c r="AS114" s="60"/>
      <c r="AT114" s="60"/>
      <c r="AU114" s="60"/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/>
      <c r="BG114" s="60"/>
      <c r="BH114" s="60"/>
      <c r="BI114" s="60"/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/>
      <c r="BV114" s="60"/>
      <c r="BW114" s="60"/>
      <c r="BX114" s="60"/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3</v>
      </c>
      <c r="CJ114" s="53">
        <f t="shared" si="38"/>
        <v>0</v>
      </c>
      <c r="CK114" s="53">
        <f t="shared" si="39"/>
        <v>0</v>
      </c>
      <c r="CL114" s="53">
        <f t="shared" si="40"/>
        <v>0</v>
      </c>
      <c r="CM114" s="53">
        <f t="shared" si="41"/>
        <v>0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16</v>
      </c>
      <c r="CU114" s="142">
        <f t="shared" si="47"/>
        <v>17.39130434782609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/>
      <c r="N115" s="60"/>
      <c r="O115" s="60"/>
      <c r="P115" s="60"/>
      <c r="Q115" s="60"/>
      <c r="R115" s="60"/>
      <c r="S115" s="60"/>
      <c r="T115" s="60"/>
      <c r="U115" s="60"/>
      <c r="V115" s="12">
        <f t="shared" si="48"/>
        <v>2</v>
      </c>
      <c r="W115" s="18">
        <v>22</v>
      </c>
      <c r="X115" s="138">
        <f t="shared" si="31"/>
        <v>9.0909090909090917</v>
      </c>
      <c r="Y115" s="60">
        <v>25</v>
      </c>
      <c r="Z115" s="60">
        <v>50</v>
      </c>
      <c r="AA115" s="60">
        <v>18</v>
      </c>
      <c r="AB115" s="60"/>
      <c r="AC115" s="60"/>
      <c r="AD115" s="60"/>
      <c r="AE115" s="60"/>
      <c r="AF115" s="60"/>
      <c r="AG115" s="60"/>
      <c r="AH115" s="60"/>
      <c r="AI115" s="60"/>
      <c r="AJ115" s="60"/>
      <c r="AK115" s="12">
        <f t="shared" si="49"/>
        <v>93</v>
      </c>
      <c r="AL115" s="18">
        <v>144</v>
      </c>
      <c r="AM115" s="138">
        <f t="shared" si="32"/>
        <v>64.583333333333343</v>
      </c>
      <c r="AN115" s="60">
        <v>1</v>
      </c>
      <c r="AO115" s="60">
        <v>0</v>
      </c>
      <c r="AP115" s="60">
        <v>0</v>
      </c>
      <c r="AQ115" s="60"/>
      <c r="AR115" s="60"/>
      <c r="AS115" s="60"/>
      <c r="AT115" s="60"/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/>
      <c r="BG115" s="60"/>
      <c r="BH115" s="60"/>
      <c r="BI115" s="60"/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/>
      <c r="BV115" s="60"/>
      <c r="BW115" s="60"/>
      <c r="BX115" s="60"/>
      <c r="BY115" s="60"/>
      <c r="BZ115" s="60"/>
      <c r="CA115" s="60"/>
      <c r="CB115" s="60"/>
      <c r="CC115" s="60"/>
      <c r="CD115" s="16">
        <f t="shared" si="52"/>
        <v>1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20</v>
      </c>
      <c r="CJ115" s="53">
        <f t="shared" si="38"/>
        <v>0</v>
      </c>
      <c r="CK115" s="53">
        <f t="shared" si="39"/>
        <v>0</v>
      </c>
      <c r="CL115" s="53">
        <f t="shared" si="40"/>
        <v>0</v>
      </c>
      <c r="CM115" s="53">
        <f t="shared" si="41"/>
        <v>0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97</v>
      </c>
      <c r="CU115" s="142">
        <f t="shared" si="47"/>
        <v>57.85288270377734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6</v>
      </c>
      <c r="M116" s="60"/>
      <c r="N116" s="60"/>
      <c r="O116" s="60"/>
      <c r="P116" s="60"/>
      <c r="Q116" s="60"/>
      <c r="R116" s="60"/>
      <c r="S116" s="60"/>
      <c r="T116" s="60"/>
      <c r="U116" s="60"/>
      <c r="V116" s="12">
        <f t="shared" si="48"/>
        <v>36</v>
      </c>
      <c r="W116" s="18">
        <v>94.333333333333329</v>
      </c>
      <c r="X116" s="138">
        <f t="shared" si="31"/>
        <v>38.162544169611309</v>
      </c>
      <c r="Y116" s="60">
        <v>0</v>
      </c>
      <c r="Z116" s="60">
        <v>1</v>
      </c>
      <c r="AA116" s="60">
        <v>0</v>
      </c>
      <c r="AB116" s="60"/>
      <c r="AC116" s="60"/>
      <c r="AD116" s="60"/>
      <c r="AE116" s="60"/>
      <c r="AF116" s="60"/>
      <c r="AG116" s="60"/>
      <c r="AH116" s="60"/>
      <c r="AI116" s="60"/>
      <c r="AJ116" s="60"/>
      <c r="AK116" s="12">
        <f t="shared" si="49"/>
        <v>1</v>
      </c>
      <c r="AL116" s="18">
        <v>101.66666666666667</v>
      </c>
      <c r="AM116" s="138">
        <f t="shared" si="32"/>
        <v>0.98360655737704905</v>
      </c>
      <c r="AN116" s="60">
        <v>0</v>
      </c>
      <c r="AO116" s="60">
        <v>0</v>
      </c>
      <c r="AP116" s="60">
        <v>0</v>
      </c>
      <c r="AQ116" s="60"/>
      <c r="AR116" s="60"/>
      <c r="AS116" s="60"/>
      <c r="AT116" s="60"/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/>
      <c r="BG116" s="60"/>
      <c r="BH116" s="60"/>
      <c r="BI116" s="60"/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/>
      <c r="BV116" s="60"/>
      <c r="BW116" s="60"/>
      <c r="BX116" s="60"/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6</v>
      </c>
      <c r="CJ116" s="53">
        <f t="shared" si="38"/>
        <v>0</v>
      </c>
      <c r="CK116" s="53">
        <f t="shared" si="39"/>
        <v>0</v>
      </c>
      <c r="CL116" s="53">
        <f t="shared" si="40"/>
        <v>0</v>
      </c>
      <c r="CM116" s="53">
        <f t="shared" si="41"/>
        <v>0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37</v>
      </c>
      <c r="CU116" s="142">
        <f t="shared" si="47"/>
        <v>18.750000000000004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/>
      <c r="N117" s="60"/>
      <c r="O117" s="60"/>
      <c r="P117" s="60"/>
      <c r="Q117" s="60"/>
      <c r="R117" s="60"/>
      <c r="S117" s="60"/>
      <c r="T117" s="60"/>
      <c r="U117" s="60"/>
      <c r="V117" s="12">
        <f t="shared" si="48"/>
        <v>10</v>
      </c>
      <c r="W117" s="18">
        <v>86</v>
      </c>
      <c r="X117" s="138">
        <f t="shared" si="31"/>
        <v>11.627906976744185</v>
      </c>
      <c r="Y117" s="60">
        <v>0</v>
      </c>
      <c r="Z117" s="60">
        <v>1</v>
      </c>
      <c r="AA117" s="60">
        <v>3</v>
      </c>
      <c r="AB117" s="60"/>
      <c r="AC117" s="60"/>
      <c r="AD117" s="60"/>
      <c r="AE117" s="60"/>
      <c r="AF117" s="60"/>
      <c r="AG117" s="60"/>
      <c r="AH117" s="60"/>
      <c r="AI117" s="60"/>
      <c r="AJ117" s="60"/>
      <c r="AK117" s="12">
        <f t="shared" si="49"/>
        <v>4</v>
      </c>
      <c r="AL117" s="18">
        <v>56.333333333333336</v>
      </c>
      <c r="AM117" s="138">
        <f t="shared" si="32"/>
        <v>7.1005917159763312</v>
      </c>
      <c r="AN117" s="60">
        <v>0</v>
      </c>
      <c r="AO117" s="60">
        <v>0</v>
      </c>
      <c r="AP117" s="60">
        <v>0</v>
      </c>
      <c r="AQ117" s="60"/>
      <c r="AR117" s="60"/>
      <c r="AS117" s="60"/>
      <c r="AT117" s="60"/>
      <c r="AU117" s="60"/>
      <c r="AV117" s="60"/>
      <c r="AW117" s="60"/>
      <c r="AX117" s="60"/>
      <c r="AY117" s="60"/>
      <c r="AZ117" s="12">
        <f t="shared" si="50"/>
        <v>0</v>
      </c>
      <c r="BA117" s="18">
        <v>3.3333333333333335</v>
      </c>
      <c r="BB117" s="138">
        <f t="shared" si="33"/>
        <v>0</v>
      </c>
      <c r="BC117" s="60">
        <v>0</v>
      </c>
      <c r="BD117" s="60">
        <v>0</v>
      </c>
      <c r="BE117" s="60">
        <v>0</v>
      </c>
      <c r="BF117" s="60"/>
      <c r="BG117" s="60"/>
      <c r="BH117" s="60"/>
      <c r="BI117" s="60"/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/>
      <c r="BV117" s="60"/>
      <c r="BW117" s="60"/>
      <c r="BX117" s="60"/>
      <c r="BY117" s="60"/>
      <c r="BZ117" s="60"/>
      <c r="CA117" s="60"/>
      <c r="CB117" s="60"/>
      <c r="CC117" s="60"/>
      <c r="CD117" s="16">
        <f t="shared" si="52"/>
        <v>0</v>
      </c>
      <c r="CE117" s="18">
        <v>4.666666666666667</v>
      </c>
      <c r="CF117" s="138">
        <f t="shared" si="35"/>
        <v>0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0</v>
      </c>
      <c r="CK117" s="53">
        <f t="shared" si="39"/>
        <v>0</v>
      </c>
      <c r="CL117" s="53">
        <f t="shared" si="40"/>
        <v>0</v>
      </c>
      <c r="CM117" s="53">
        <f t="shared" si="41"/>
        <v>0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14</v>
      </c>
      <c r="CU117" s="142">
        <f t="shared" si="47"/>
        <v>9.3126385809312637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/>
      <c r="N118" s="60"/>
      <c r="O118" s="60"/>
      <c r="P118" s="60"/>
      <c r="Q118" s="60"/>
      <c r="R118" s="60"/>
      <c r="S118" s="60"/>
      <c r="T118" s="60"/>
      <c r="U118" s="60"/>
      <c r="V118" s="12">
        <f t="shared" si="48"/>
        <v>2</v>
      </c>
      <c r="W118" s="18">
        <v>9.6666666666666661</v>
      </c>
      <c r="X118" s="138">
        <f t="shared" si="31"/>
        <v>20.689655172413797</v>
      </c>
      <c r="Y118" s="60">
        <v>8</v>
      </c>
      <c r="Z118" s="60">
        <v>4</v>
      </c>
      <c r="AA118" s="60">
        <v>1</v>
      </c>
      <c r="AB118" s="60"/>
      <c r="AC118" s="60"/>
      <c r="AD118" s="60"/>
      <c r="AE118" s="60"/>
      <c r="AF118" s="60"/>
      <c r="AG118" s="60"/>
      <c r="AH118" s="60"/>
      <c r="AI118" s="60"/>
      <c r="AJ118" s="60"/>
      <c r="AK118" s="12">
        <f t="shared" si="49"/>
        <v>13</v>
      </c>
      <c r="AL118" s="18">
        <v>63.666666666666664</v>
      </c>
      <c r="AM118" s="138">
        <f t="shared" si="32"/>
        <v>20.41884816753927</v>
      </c>
      <c r="AN118" s="60">
        <v>0</v>
      </c>
      <c r="AO118" s="60">
        <v>0</v>
      </c>
      <c r="AP118" s="60">
        <v>0</v>
      </c>
      <c r="AQ118" s="60"/>
      <c r="AR118" s="60"/>
      <c r="AS118" s="60"/>
      <c r="AT118" s="60"/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>
        <v>0</v>
      </c>
      <c r="BF118" s="60"/>
      <c r="BG118" s="60"/>
      <c r="BH118" s="60"/>
      <c r="BI118" s="60"/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/>
      <c r="BV118" s="60"/>
      <c r="BW118" s="60"/>
      <c r="BX118" s="60"/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0</v>
      </c>
      <c r="CK118" s="53">
        <f t="shared" si="39"/>
        <v>0</v>
      </c>
      <c r="CL118" s="53">
        <f t="shared" si="40"/>
        <v>0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15</v>
      </c>
      <c r="CU118" s="142">
        <f t="shared" si="47"/>
        <v>20.361990950226247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20</v>
      </c>
      <c r="M119" s="60"/>
      <c r="N119" s="60"/>
      <c r="O119" s="60"/>
      <c r="P119" s="60"/>
      <c r="Q119" s="60"/>
      <c r="R119" s="60"/>
      <c r="S119" s="60"/>
      <c r="T119" s="60"/>
      <c r="U119" s="60"/>
      <c r="V119" s="12">
        <f t="shared" si="48"/>
        <v>54</v>
      </c>
      <c r="W119" s="18">
        <v>193.33333333333334</v>
      </c>
      <c r="X119" s="138">
        <f t="shared" si="31"/>
        <v>27.931034482758619</v>
      </c>
      <c r="Y119" s="60">
        <v>21</v>
      </c>
      <c r="Z119" s="60">
        <v>12</v>
      </c>
      <c r="AA119" s="60">
        <v>7</v>
      </c>
      <c r="AB119" s="60"/>
      <c r="AC119" s="60"/>
      <c r="AD119" s="60"/>
      <c r="AE119" s="60"/>
      <c r="AF119" s="60"/>
      <c r="AG119" s="60"/>
      <c r="AH119" s="60"/>
      <c r="AI119" s="60"/>
      <c r="AJ119" s="60"/>
      <c r="AK119" s="12">
        <f t="shared" si="49"/>
        <v>40</v>
      </c>
      <c r="AL119" s="18">
        <v>192.33333333333334</v>
      </c>
      <c r="AM119" s="138">
        <f t="shared" si="32"/>
        <v>20.797227036395146</v>
      </c>
      <c r="AN119" s="60">
        <v>0</v>
      </c>
      <c r="AO119" s="60">
        <v>1</v>
      </c>
      <c r="AP119" s="60">
        <v>0</v>
      </c>
      <c r="AQ119" s="60"/>
      <c r="AR119" s="60"/>
      <c r="AS119" s="60"/>
      <c r="AT119" s="60"/>
      <c r="AU119" s="60"/>
      <c r="AV119" s="60"/>
      <c r="AW119" s="60"/>
      <c r="AX119" s="60"/>
      <c r="AY119" s="60"/>
      <c r="AZ119" s="12">
        <f t="shared" si="50"/>
        <v>1</v>
      </c>
      <c r="BA119" s="18">
        <v>7.333333333333333</v>
      </c>
      <c r="BB119" s="138">
        <f t="shared" si="33"/>
        <v>13.636363636363638</v>
      </c>
      <c r="BC119" s="60">
        <v>0</v>
      </c>
      <c r="BD119" s="60">
        <v>0</v>
      </c>
      <c r="BE119" s="60">
        <v>0</v>
      </c>
      <c r="BF119" s="60"/>
      <c r="BG119" s="60"/>
      <c r="BH119" s="60"/>
      <c r="BI119" s="60"/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0</v>
      </c>
      <c r="BU119" s="60"/>
      <c r="BV119" s="60"/>
      <c r="BW119" s="60"/>
      <c r="BX119" s="60"/>
      <c r="BY119" s="60"/>
      <c r="BZ119" s="60"/>
      <c r="CA119" s="60"/>
      <c r="CB119" s="60"/>
      <c r="CC119" s="60"/>
      <c r="CD119" s="16">
        <f t="shared" si="52"/>
        <v>7</v>
      </c>
      <c r="CE119" s="18">
        <v>26.666666666666668</v>
      </c>
      <c r="CF119" s="138">
        <f t="shared" si="35"/>
        <v>26.25</v>
      </c>
      <c r="CG119" s="53">
        <f t="shared" si="53"/>
        <v>41</v>
      </c>
      <c r="CH119" s="53">
        <f t="shared" si="36"/>
        <v>34</v>
      </c>
      <c r="CI119" s="53">
        <f t="shared" si="37"/>
        <v>27</v>
      </c>
      <c r="CJ119" s="53">
        <f t="shared" si="38"/>
        <v>0</v>
      </c>
      <c r="CK119" s="53">
        <f t="shared" si="39"/>
        <v>0</v>
      </c>
      <c r="CL119" s="53">
        <f t="shared" si="40"/>
        <v>0</v>
      </c>
      <c r="CM119" s="53">
        <f t="shared" si="41"/>
        <v>0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102</v>
      </c>
      <c r="CU119" s="142">
        <f t="shared" si="47"/>
        <v>24.285714285714285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/>
      <c r="N120" s="60"/>
      <c r="O120" s="60"/>
      <c r="P120" s="60"/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/>
      <c r="AC120" s="60"/>
      <c r="AD120" s="60"/>
      <c r="AE120" s="60"/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/>
      <c r="AR120" s="60"/>
      <c r="AS120" s="60"/>
      <c r="AT120" s="60"/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/>
      <c r="BG120" s="60"/>
      <c r="BH120" s="60"/>
      <c r="BI120" s="60"/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/>
      <c r="BV120" s="60"/>
      <c r="BW120" s="60"/>
      <c r="BX120" s="60"/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/>
      <c r="N121" s="60"/>
      <c r="O121" s="60"/>
      <c r="P121" s="60"/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/>
      <c r="AC121" s="60"/>
      <c r="AD121" s="60"/>
      <c r="AE121" s="60"/>
      <c r="AF121" s="60"/>
      <c r="AG121" s="60"/>
      <c r="AH121" s="60"/>
      <c r="AI121" s="60"/>
      <c r="AJ121" s="60"/>
      <c r="AK121" s="12">
        <f t="shared" si="49"/>
        <v>1</v>
      </c>
      <c r="AL121" s="18">
        <v>2.3333333333333335</v>
      </c>
      <c r="AM121" s="138">
        <f t="shared" si="32"/>
        <v>42.857142857142854</v>
      </c>
      <c r="AN121" s="60">
        <v>0</v>
      </c>
      <c r="AO121" s="60">
        <v>0</v>
      </c>
      <c r="AP121" s="60">
        <v>0</v>
      </c>
      <c r="AQ121" s="60"/>
      <c r="AR121" s="60"/>
      <c r="AS121" s="60"/>
      <c r="AT121" s="60"/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/>
      <c r="BG121" s="60"/>
      <c r="BH121" s="60"/>
      <c r="BI121" s="60"/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/>
      <c r="BV121" s="60"/>
      <c r="BW121" s="60"/>
      <c r="BX121" s="60"/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0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1</v>
      </c>
      <c r="CU121" s="142">
        <f t="shared" si="47"/>
        <v>42.857142857142854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/>
      <c r="N122" s="60"/>
      <c r="O122" s="60"/>
      <c r="P122" s="60"/>
      <c r="Q122" s="60"/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0</v>
      </c>
      <c r="AB122" s="60"/>
      <c r="AC122" s="60"/>
      <c r="AD122" s="60"/>
      <c r="AE122" s="60"/>
      <c r="AF122" s="60"/>
      <c r="AG122" s="60"/>
      <c r="AH122" s="60"/>
      <c r="AI122" s="60"/>
      <c r="AJ122" s="60"/>
      <c r="AK122" s="12">
        <f t="shared" si="49"/>
        <v>3</v>
      </c>
      <c r="AL122" s="18">
        <v>23</v>
      </c>
      <c r="AM122" s="138">
        <f t="shared" si="32"/>
        <v>13.043478260869565</v>
      </c>
      <c r="AN122" s="60">
        <v>0</v>
      </c>
      <c r="AO122" s="60">
        <v>0</v>
      </c>
      <c r="AP122" s="60">
        <v>0</v>
      </c>
      <c r="AQ122" s="60"/>
      <c r="AR122" s="60"/>
      <c r="AS122" s="60"/>
      <c r="AT122" s="60"/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/>
      <c r="BG122" s="60"/>
      <c r="BH122" s="60"/>
      <c r="BI122" s="60"/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/>
      <c r="BV122" s="60"/>
      <c r="BW122" s="60"/>
      <c r="BX122" s="60"/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0</v>
      </c>
      <c r="CJ122" s="53">
        <f t="shared" si="38"/>
        <v>0</v>
      </c>
      <c r="CK122" s="53">
        <f t="shared" si="39"/>
        <v>0</v>
      </c>
      <c r="CL122" s="53">
        <f t="shared" si="40"/>
        <v>0</v>
      </c>
      <c r="CM122" s="53">
        <f t="shared" si="41"/>
        <v>0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6</v>
      </c>
      <c r="CU122" s="142">
        <f t="shared" si="47"/>
        <v>19.35483870967742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/>
      <c r="N123" s="60"/>
      <c r="O123" s="60"/>
      <c r="P123" s="60"/>
      <c r="Q123" s="60"/>
      <c r="R123" s="60"/>
      <c r="S123" s="60"/>
      <c r="T123" s="60"/>
      <c r="U123" s="60"/>
      <c r="V123" s="12">
        <f t="shared" si="48"/>
        <v>3</v>
      </c>
      <c r="W123" s="18">
        <v>16.666666666666668</v>
      </c>
      <c r="X123" s="138">
        <f t="shared" si="31"/>
        <v>18</v>
      </c>
      <c r="Y123" s="60">
        <v>0</v>
      </c>
      <c r="Z123" s="60">
        <v>0</v>
      </c>
      <c r="AA123" s="60">
        <v>5</v>
      </c>
      <c r="AB123" s="60"/>
      <c r="AC123" s="60"/>
      <c r="AD123" s="60"/>
      <c r="AE123" s="60"/>
      <c r="AF123" s="60"/>
      <c r="AG123" s="60"/>
      <c r="AH123" s="60"/>
      <c r="AI123" s="60"/>
      <c r="AJ123" s="60"/>
      <c r="AK123" s="12">
        <f t="shared" si="49"/>
        <v>5</v>
      </c>
      <c r="AL123" s="18">
        <v>14.333333333333334</v>
      </c>
      <c r="AM123" s="138">
        <f t="shared" si="32"/>
        <v>34.883720930232556</v>
      </c>
      <c r="AN123" s="60">
        <v>0</v>
      </c>
      <c r="AO123" s="60">
        <v>0</v>
      </c>
      <c r="AP123" s="60">
        <v>0</v>
      </c>
      <c r="AQ123" s="60"/>
      <c r="AR123" s="60"/>
      <c r="AS123" s="60"/>
      <c r="AT123" s="60"/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/>
      <c r="BG123" s="60"/>
      <c r="BH123" s="60"/>
      <c r="BI123" s="60"/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/>
      <c r="BV123" s="60"/>
      <c r="BW123" s="60"/>
      <c r="BX123" s="60"/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0</v>
      </c>
      <c r="CK123" s="53">
        <f t="shared" si="39"/>
        <v>0</v>
      </c>
      <c r="CL123" s="53">
        <f t="shared" si="40"/>
        <v>0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8</v>
      </c>
      <c r="CU123" s="142">
        <f t="shared" si="47"/>
        <v>25.263157894736842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0</v>
      </c>
      <c r="M124" s="60"/>
      <c r="N124" s="60"/>
      <c r="O124" s="60"/>
      <c r="P124" s="60"/>
      <c r="Q124" s="60"/>
      <c r="R124" s="60"/>
      <c r="S124" s="60"/>
      <c r="T124" s="60"/>
      <c r="U124" s="60"/>
      <c r="V124" s="12">
        <f t="shared" si="48"/>
        <v>2</v>
      </c>
      <c r="W124" s="18">
        <v>16</v>
      </c>
      <c r="X124" s="138">
        <f t="shared" si="31"/>
        <v>12.5</v>
      </c>
      <c r="Y124" s="60">
        <v>6</v>
      </c>
      <c r="Z124" s="60">
        <v>5</v>
      </c>
      <c r="AA124" s="60">
        <v>3</v>
      </c>
      <c r="AB124" s="60"/>
      <c r="AC124" s="60"/>
      <c r="AD124" s="60"/>
      <c r="AE124" s="60"/>
      <c r="AF124" s="60"/>
      <c r="AG124" s="60"/>
      <c r="AH124" s="60"/>
      <c r="AI124" s="60"/>
      <c r="AJ124" s="60"/>
      <c r="AK124" s="12">
        <f t="shared" si="49"/>
        <v>14</v>
      </c>
      <c r="AL124" s="18">
        <v>71.666666666666671</v>
      </c>
      <c r="AM124" s="138">
        <f t="shared" si="32"/>
        <v>19.534883720930232</v>
      </c>
      <c r="AN124" s="60">
        <v>0</v>
      </c>
      <c r="AO124" s="60">
        <v>0</v>
      </c>
      <c r="AP124" s="60">
        <v>0</v>
      </c>
      <c r="AQ124" s="60"/>
      <c r="AR124" s="60"/>
      <c r="AS124" s="60"/>
      <c r="AT124" s="60"/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>
        <v>0</v>
      </c>
      <c r="BF124" s="60"/>
      <c r="BG124" s="60"/>
      <c r="BH124" s="60"/>
      <c r="BI124" s="60"/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/>
      <c r="BV124" s="60"/>
      <c r="BW124" s="60"/>
      <c r="BX124" s="60"/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3</v>
      </c>
      <c r="CJ124" s="53">
        <f t="shared" si="38"/>
        <v>0</v>
      </c>
      <c r="CK124" s="53">
        <f t="shared" si="39"/>
        <v>0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16</v>
      </c>
      <c r="CU124" s="142">
        <f t="shared" si="47"/>
        <v>17.454545454545453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/>
      <c r="N125" s="60"/>
      <c r="O125" s="60"/>
      <c r="P125" s="60"/>
      <c r="Q125" s="60"/>
      <c r="R125" s="60"/>
      <c r="S125" s="60"/>
      <c r="T125" s="60"/>
      <c r="U125" s="60"/>
      <c r="V125" s="12">
        <f t="shared" si="48"/>
        <v>3</v>
      </c>
      <c r="W125" s="18">
        <v>68.666666666666671</v>
      </c>
      <c r="X125" s="138">
        <f t="shared" si="31"/>
        <v>4.3689320388349513</v>
      </c>
      <c r="Y125" s="60">
        <v>1</v>
      </c>
      <c r="Z125" s="60">
        <v>1</v>
      </c>
      <c r="AA125" s="60">
        <v>0</v>
      </c>
      <c r="AB125" s="60"/>
      <c r="AC125" s="60"/>
      <c r="AD125" s="60"/>
      <c r="AE125" s="60"/>
      <c r="AF125" s="60"/>
      <c r="AG125" s="60"/>
      <c r="AH125" s="60"/>
      <c r="AI125" s="60"/>
      <c r="AJ125" s="60"/>
      <c r="AK125" s="12">
        <f t="shared" si="49"/>
        <v>2</v>
      </c>
      <c r="AL125" s="18">
        <v>21.333333333333332</v>
      </c>
      <c r="AM125" s="138">
        <f t="shared" si="32"/>
        <v>9.375</v>
      </c>
      <c r="AN125" s="60">
        <v>0</v>
      </c>
      <c r="AO125" s="60">
        <v>0</v>
      </c>
      <c r="AP125" s="60">
        <v>0</v>
      </c>
      <c r="AQ125" s="60"/>
      <c r="AR125" s="60"/>
      <c r="AS125" s="60"/>
      <c r="AT125" s="60"/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/>
      <c r="BG125" s="60"/>
      <c r="BH125" s="60"/>
      <c r="BI125" s="60"/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/>
      <c r="BV125" s="60"/>
      <c r="BW125" s="60"/>
      <c r="BX125" s="60"/>
      <c r="BY125" s="60"/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1</v>
      </c>
      <c r="CJ125" s="53">
        <f t="shared" si="38"/>
        <v>0</v>
      </c>
      <c r="CK125" s="53">
        <f t="shared" si="39"/>
        <v>0</v>
      </c>
      <c r="CL125" s="53">
        <f t="shared" si="40"/>
        <v>0</v>
      </c>
      <c r="CM125" s="53">
        <f t="shared" si="41"/>
        <v>0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6</v>
      </c>
      <c r="CU125" s="142">
        <f t="shared" si="47"/>
        <v>6.4748201438848918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/>
      <c r="N126" s="60"/>
      <c r="O126" s="60"/>
      <c r="P126" s="60"/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/>
      <c r="AC126" s="60"/>
      <c r="AD126" s="60"/>
      <c r="AE126" s="60"/>
      <c r="AF126" s="60"/>
      <c r="AG126" s="60"/>
      <c r="AH126" s="60"/>
      <c r="AI126" s="60"/>
      <c r="AJ126" s="60"/>
      <c r="AK126" s="12">
        <f t="shared" si="49"/>
        <v>1</v>
      </c>
      <c r="AL126" s="18">
        <v>20</v>
      </c>
      <c r="AM126" s="138">
        <f t="shared" si="32"/>
        <v>5</v>
      </c>
      <c r="AN126" s="60">
        <v>0</v>
      </c>
      <c r="AO126" s="60">
        <v>0</v>
      </c>
      <c r="AP126" s="60">
        <v>0</v>
      </c>
      <c r="AQ126" s="60"/>
      <c r="AR126" s="60"/>
      <c r="AS126" s="60"/>
      <c r="AT126" s="60"/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/>
      <c r="BG126" s="60"/>
      <c r="BH126" s="60"/>
      <c r="BI126" s="60"/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/>
      <c r="BV126" s="60"/>
      <c r="BW126" s="60"/>
      <c r="BX126" s="60"/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0</v>
      </c>
      <c r="CK126" s="53">
        <f t="shared" si="39"/>
        <v>0</v>
      </c>
      <c r="CL126" s="53">
        <f t="shared" si="40"/>
        <v>0</v>
      </c>
      <c r="CM126" s="53">
        <f t="shared" si="41"/>
        <v>0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1</v>
      </c>
      <c r="CU126" s="142">
        <f t="shared" si="47"/>
        <v>5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/>
      <c r="N127" s="60"/>
      <c r="O127" s="60"/>
      <c r="P127" s="60"/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/>
      <c r="AC127" s="60"/>
      <c r="AD127" s="60"/>
      <c r="AE127" s="60"/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/>
      <c r="AR127" s="60"/>
      <c r="AS127" s="60"/>
      <c r="AT127" s="60"/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/>
      <c r="BG127" s="60"/>
      <c r="BH127" s="60"/>
      <c r="BI127" s="60"/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/>
      <c r="BV127" s="60"/>
      <c r="BW127" s="60"/>
      <c r="BX127" s="60"/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/>
      <c r="N128" s="60"/>
      <c r="O128" s="60"/>
      <c r="P128" s="60"/>
      <c r="Q128" s="60"/>
      <c r="R128" s="60"/>
      <c r="S128" s="60"/>
      <c r="T128" s="60"/>
      <c r="U128" s="60"/>
      <c r="V128" s="12">
        <f t="shared" si="48"/>
        <v>3</v>
      </c>
      <c r="W128" s="18">
        <v>2.3333333333333335</v>
      </c>
      <c r="X128" s="138">
        <f t="shared" si="31"/>
        <v>128.57142857142856</v>
      </c>
      <c r="Y128" s="60">
        <v>0</v>
      </c>
      <c r="Z128" s="60">
        <v>1</v>
      </c>
      <c r="AA128" s="60">
        <v>0</v>
      </c>
      <c r="AB128" s="60"/>
      <c r="AC128" s="60"/>
      <c r="AD128" s="60"/>
      <c r="AE128" s="60"/>
      <c r="AF128" s="60"/>
      <c r="AG128" s="60"/>
      <c r="AH128" s="60"/>
      <c r="AI128" s="60"/>
      <c r="AJ128" s="60"/>
      <c r="AK128" s="12">
        <f t="shared" si="49"/>
        <v>1</v>
      </c>
      <c r="AL128" s="18">
        <v>23</v>
      </c>
      <c r="AM128" s="138">
        <f t="shared" si="32"/>
        <v>4.3478260869565215</v>
      </c>
      <c r="AN128" s="60">
        <v>0</v>
      </c>
      <c r="AO128" s="60">
        <v>0</v>
      </c>
      <c r="AP128" s="60">
        <v>0</v>
      </c>
      <c r="AQ128" s="60"/>
      <c r="AR128" s="60"/>
      <c r="AS128" s="60"/>
      <c r="AT128" s="60"/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/>
      <c r="BG128" s="60"/>
      <c r="BH128" s="60"/>
      <c r="BI128" s="60"/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/>
      <c r="BV128" s="60"/>
      <c r="BW128" s="60"/>
      <c r="BX128" s="60"/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0</v>
      </c>
      <c r="CK128" s="53">
        <f t="shared" si="39"/>
        <v>0</v>
      </c>
      <c r="CL128" s="53">
        <f t="shared" si="40"/>
        <v>0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4</v>
      </c>
      <c r="CU128" s="142">
        <f t="shared" si="47"/>
        <v>15.789473684210527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/>
      <c r="N129" s="60"/>
      <c r="O129" s="60"/>
      <c r="P129" s="60"/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/>
      <c r="AC129" s="60"/>
      <c r="AD129" s="60"/>
      <c r="AE129" s="60"/>
      <c r="AF129" s="60"/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/>
      <c r="AR129" s="60"/>
      <c r="AS129" s="60"/>
      <c r="AT129" s="60"/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/>
      <c r="BG129" s="60"/>
      <c r="BH129" s="60"/>
      <c r="BI129" s="60"/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/>
      <c r="BV129" s="60"/>
      <c r="BW129" s="60"/>
      <c r="BX129" s="60"/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0</v>
      </c>
      <c r="M130" s="60"/>
      <c r="N130" s="60"/>
      <c r="O130" s="60"/>
      <c r="P130" s="60"/>
      <c r="Q130" s="60"/>
      <c r="R130" s="60"/>
      <c r="S130" s="60"/>
      <c r="T130" s="60"/>
      <c r="U130" s="60"/>
      <c r="V130" s="12">
        <f t="shared" si="48"/>
        <v>3</v>
      </c>
      <c r="W130" s="18">
        <v>10</v>
      </c>
      <c r="X130" s="138">
        <f t="shared" si="31"/>
        <v>30</v>
      </c>
      <c r="Y130" s="60">
        <v>2</v>
      </c>
      <c r="Z130" s="60">
        <v>3</v>
      </c>
      <c r="AA130" s="60">
        <v>0</v>
      </c>
      <c r="AB130" s="60"/>
      <c r="AC130" s="60"/>
      <c r="AD130" s="60"/>
      <c r="AE130" s="60"/>
      <c r="AF130" s="60"/>
      <c r="AG130" s="60"/>
      <c r="AH130" s="60"/>
      <c r="AI130" s="60"/>
      <c r="AJ130" s="60"/>
      <c r="AK130" s="12">
        <f t="shared" si="49"/>
        <v>5</v>
      </c>
      <c r="AL130" s="18">
        <v>68.666666666666671</v>
      </c>
      <c r="AM130" s="138">
        <f t="shared" si="32"/>
        <v>7.2815533980582519</v>
      </c>
      <c r="AN130" s="60">
        <v>0</v>
      </c>
      <c r="AO130" s="60">
        <v>0</v>
      </c>
      <c r="AP130" s="60">
        <v>0</v>
      </c>
      <c r="AQ130" s="60"/>
      <c r="AR130" s="60"/>
      <c r="AS130" s="60"/>
      <c r="AT130" s="60"/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/>
      <c r="BG130" s="60"/>
      <c r="BH130" s="60"/>
      <c r="BI130" s="60"/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/>
      <c r="BV130" s="60"/>
      <c r="BW130" s="60"/>
      <c r="BX130" s="60"/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0</v>
      </c>
      <c r="CJ130" s="53">
        <f t="shared" si="38"/>
        <v>0</v>
      </c>
      <c r="CK130" s="53">
        <f t="shared" si="39"/>
        <v>0</v>
      </c>
      <c r="CL130" s="53">
        <f t="shared" si="40"/>
        <v>0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8</v>
      </c>
      <c r="CU130" s="142">
        <f t="shared" si="47"/>
        <v>10.084033613445378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/>
      <c r="N131" s="60"/>
      <c r="O131" s="60"/>
      <c r="P131" s="60"/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/>
      <c r="AC131" s="60"/>
      <c r="AD131" s="60"/>
      <c r="AE131" s="60"/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/>
      <c r="AR131" s="60"/>
      <c r="AS131" s="60"/>
      <c r="AT131" s="60"/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/>
      <c r="BG131" s="60"/>
      <c r="BH131" s="60"/>
      <c r="BI131" s="60"/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/>
      <c r="BV131" s="60"/>
      <c r="BW131" s="60"/>
      <c r="BX131" s="60"/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7</v>
      </c>
      <c r="M132" s="60"/>
      <c r="N132" s="60"/>
      <c r="O132" s="60"/>
      <c r="P132" s="60"/>
      <c r="Q132" s="60"/>
      <c r="R132" s="60"/>
      <c r="S132" s="60"/>
      <c r="T132" s="60"/>
      <c r="U132" s="60"/>
      <c r="V132" s="12">
        <f t="shared" si="48"/>
        <v>14</v>
      </c>
      <c r="W132" s="18">
        <v>52.666666666666664</v>
      </c>
      <c r="X132" s="138">
        <f t="shared" si="31"/>
        <v>26.582278481012661</v>
      </c>
      <c r="Y132" s="60">
        <v>11</v>
      </c>
      <c r="Z132" s="60">
        <v>18</v>
      </c>
      <c r="AA132" s="60">
        <v>28</v>
      </c>
      <c r="AB132" s="60"/>
      <c r="AC132" s="60"/>
      <c r="AD132" s="60"/>
      <c r="AE132" s="60"/>
      <c r="AF132" s="60"/>
      <c r="AG132" s="60"/>
      <c r="AH132" s="60"/>
      <c r="AI132" s="60"/>
      <c r="AJ132" s="60"/>
      <c r="AK132" s="12">
        <f t="shared" si="49"/>
        <v>57</v>
      </c>
      <c r="AL132" s="18">
        <v>566</v>
      </c>
      <c r="AM132" s="138">
        <f t="shared" si="32"/>
        <v>10.070671378091872</v>
      </c>
      <c r="AN132" s="60">
        <v>0</v>
      </c>
      <c r="AO132" s="60">
        <v>0</v>
      </c>
      <c r="AP132" s="60">
        <v>0</v>
      </c>
      <c r="AQ132" s="60"/>
      <c r="AR132" s="60"/>
      <c r="AS132" s="60"/>
      <c r="AT132" s="60"/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/>
      <c r="BG132" s="60"/>
      <c r="BH132" s="60"/>
      <c r="BI132" s="60"/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0</v>
      </c>
      <c r="BU132" s="60"/>
      <c r="BV132" s="60"/>
      <c r="BW132" s="60"/>
      <c r="BX132" s="60"/>
      <c r="BY132" s="60"/>
      <c r="BZ132" s="60"/>
      <c r="CA132" s="60"/>
      <c r="CB132" s="60"/>
      <c r="CC132" s="60"/>
      <c r="CD132" s="16">
        <f t="shared" si="52"/>
        <v>5</v>
      </c>
      <c r="CE132" s="18">
        <v>28.333333333333332</v>
      </c>
      <c r="CF132" s="138">
        <f t="shared" si="35"/>
        <v>17.647058823529413</v>
      </c>
      <c r="CG132" s="53">
        <f t="shared" si="53"/>
        <v>12</v>
      </c>
      <c r="CH132" s="53">
        <f t="shared" si="36"/>
        <v>29</v>
      </c>
      <c r="CI132" s="53">
        <f t="shared" si="37"/>
        <v>35</v>
      </c>
      <c r="CJ132" s="53">
        <f t="shared" si="38"/>
        <v>0</v>
      </c>
      <c r="CK132" s="53">
        <f t="shared" si="39"/>
        <v>0</v>
      </c>
      <c r="CL132" s="53">
        <f t="shared" si="40"/>
        <v>0</v>
      </c>
      <c r="CM132" s="53">
        <f t="shared" si="41"/>
        <v>0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76</v>
      </c>
      <c r="CU132" s="142">
        <f t="shared" si="47"/>
        <v>11.68631471040492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/>
      <c r="N133" s="60"/>
      <c r="O133" s="60"/>
      <c r="P133" s="60"/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1</v>
      </c>
      <c r="AA133" s="60">
        <v>0</v>
      </c>
      <c r="AB133" s="60"/>
      <c r="AC133" s="60"/>
      <c r="AD133" s="60"/>
      <c r="AE133" s="60"/>
      <c r="AF133" s="60"/>
      <c r="AG133" s="60"/>
      <c r="AH133" s="60"/>
      <c r="AI133" s="60"/>
      <c r="AJ133" s="60"/>
      <c r="AK133" s="12">
        <f t="shared" si="49"/>
        <v>5</v>
      </c>
      <c r="AL133" s="18">
        <v>45.333333333333336</v>
      </c>
      <c r="AM133" s="138">
        <f t="shared" si="32"/>
        <v>11.029411764705882</v>
      </c>
      <c r="AN133" s="60">
        <v>0</v>
      </c>
      <c r="AO133" s="60">
        <v>0</v>
      </c>
      <c r="AP133" s="60">
        <v>0</v>
      </c>
      <c r="AQ133" s="60"/>
      <c r="AR133" s="60"/>
      <c r="AS133" s="60"/>
      <c r="AT133" s="60"/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/>
      <c r="BG133" s="60"/>
      <c r="BH133" s="60"/>
      <c r="BI133" s="60"/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/>
      <c r="BV133" s="60"/>
      <c r="BW133" s="60"/>
      <c r="BX133" s="60"/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1</v>
      </c>
      <c r="CI133" s="53">
        <f t="shared" si="37"/>
        <v>0</v>
      </c>
      <c r="CJ133" s="53">
        <f t="shared" si="38"/>
        <v>0</v>
      </c>
      <c r="CK133" s="53">
        <f t="shared" si="39"/>
        <v>0</v>
      </c>
      <c r="CL133" s="53">
        <f t="shared" si="40"/>
        <v>0</v>
      </c>
      <c r="CM133" s="53">
        <f t="shared" si="41"/>
        <v>0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5</v>
      </c>
      <c r="CU133" s="142">
        <f t="shared" si="47"/>
        <v>7.2815533980582519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26</v>
      </c>
      <c r="M134" s="60"/>
      <c r="N134" s="60"/>
      <c r="O134" s="60"/>
      <c r="P134" s="60"/>
      <c r="Q134" s="60"/>
      <c r="R134" s="60"/>
      <c r="S134" s="60"/>
      <c r="T134" s="60"/>
      <c r="U134" s="60"/>
      <c r="V134" s="12">
        <f t="shared" si="48"/>
        <v>101</v>
      </c>
      <c r="W134" s="18">
        <v>370.33333333333331</v>
      </c>
      <c r="X134" s="138">
        <f t="shared" si="31"/>
        <v>27.272727272727277</v>
      </c>
      <c r="Y134" s="60">
        <v>138</v>
      </c>
      <c r="Z134" s="60">
        <v>70</v>
      </c>
      <c r="AA134" s="60">
        <v>48</v>
      </c>
      <c r="AB134" s="60"/>
      <c r="AC134" s="60"/>
      <c r="AD134" s="60"/>
      <c r="AE134" s="60"/>
      <c r="AF134" s="60"/>
      <c r="AG134" s="60"/>
      <c r="AH134" s="60"/>
      <c r="AI134" s="60"/>
      <c r="AJ134" s="60"/>
      <c r="AK134" s="12">
        <f t="shared" si="49"/>
        <v>256</v>
      </c>
      <c r="AL134" s="18">
        <v>853.66666666666663</v>
      </c>
      <c r="AM134" s="138">
        <f t="shared" si="32"/>
        <v>29.988285825849282</v>
      </c>
      <c r="AN134" s="60">
        <v>1</v>
      </c>
      <c r="AO134" s="60">
        <v>0</v>
      </c>
      <c r="AP134" s="60">
        <v>0</v>
      </c>
      <c r="AQ134" s="60"/>
      <c r="AR134" s="60"/>
      <c r="AS134" s="60"/>
      <c r="AT134" s="60"/>
      <c r="AU134" s="60"/>
      <c r="AV134" s="60"/>
      <c r="AW134" s="60"/>
      <c r="AX134" s="60"/>
      <c r="AY134" s="60"/>
      <c r="AZ134" s="12">
        <f t="shared" si="50"/>
        <v>1</v>
      </c>
      <c r="BA134" s="18">
        <v>13.333333333333334</v>
      </c>
      <c r="BB134" s="138">
        <f t="shared" si="33"/>
        <v>7.5</v>
      </c>
      <c r="BC134" s="60">
        <v>0</v>
      </c>
      <c r="BD134" s="60">
        <v>0</v>
      </c>
      <c r="BE134" s="60">
        <v>0</v>
      </c>
      <c r="BF134" s="60"/>
      <c r="BG134" s="60"/>
      <c r="BH134" s="60"/>
      <c r="BI134" s="60"/>
      <c r="BJ134" s="60"/>
      <c r="BK134" s="60"/>
      <c r="BL134" s="60"/>
      <c r="BM134" s="60"/>
      <c r="BN134" s="60"/>
      <c r="BO134" s="16">
        <f t="shared" si="51"/>
        <v>0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15</v>
      </c>
      <c r="BU134" s="60"/>
      <c r="BV134" s="60"/>
      <c r="BW134" s="60"/>
      <c r="BX134" s="60"/>
      <c r="BY134" s="60"/>
      <c r="BZ134" s="60"/>
      <c r="CA134" s="60"/>
      <c r="CB134" s="60"/>
      <c r="CC134" s="60"/>
      <c r="CD134" s="16">
        <f t="shared" si="52"/>
        <v>40</v>
      </c>
      <c r="CE134" s="18">
        <v>90</v>
      </c>
      <c r="CF134" s="138">
        <f t="shared" si="35"/>
        <v>44.444444444444443</v>
      </c>
      <c r="CG134" s="53">
        <f t="shared" si="53"/>
        <v>190</v>
      </c>
      <c r="CH134" s="53">
        <f t="shared" si="36"/>
        <v>119</v>
      </c>
      <c r="CI134" s="53">
        <f t="shared" si="37"/>
        <v>89</v>
      </c>
      <c r="CJ134" s="53">
        <f t="shared" si="38"/>
        <v>0</v>
      </c>
      <c r="CK134" s="53">
        <f t="shared" si="39"/>
        <v>0</v>
      </c>
      <c r="CL134" s="53">
        <f t="shared" si="40"/>
        <v>0</v>
      </c>
      <c r="CM134" s="53">
        <f t="shared" si="41"/>
        <v>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398</v>
      </c>
      <c r="CU134" s="142">
        <f t="shared" si="47"/>
        <v>29.984932194876947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4</v>
      </c>
      <c r="L135" s="60">
        <v>9</v>
      </c>
      <c r="M135" s="60"/>
      <c r="N135" s="60"/>
      <c r="O135" s="60"/>
      <c r="P135" s="60"/>
      <c r="Q135" s="60"/>
      <c r="R135" s="60"/>
      <c r="S135" s="60"/>
      <c r="T135" s="60"/>
      <c r="U135" s="60"/>
      <c r="V135" s="12">
        <f t="shared" si="48"/>
        <v>17</v>
      </c>
      <c r="W135" s="18">
        <v>89.333333333333329</v>
      </c>
      <c r="X135" s="138">
        <f t="shared" ref="X135:X198" si="56">IFERROR(V135/W135,0)*100</f>
        <v>19.029850746268657</v>
      </c>
      <c r="Y135" s="60">
        <v>3</v>
      </c>
      <c r="Z135" s="60">
        <v>1</v>
      </c>
      <c r="AA135" s="60">
        <v>3</v>
      </c>
      <c r="AB135" s="60"/>
      <c r="AC135" s="60"/>
      <c r="AD135" s="60"/>
      <c r="AE135" s="60"/>
      <c r="AF135" s="60"/>
      <c r="AG135" s="60"/>
      <c r="AH135" s="60"/>
      <c r="AI135" s="60"/>
      <c r="AJ135" s="60"/>
      <c r="AK135" s="12">
        <f t="shared" si="49"/>
        <v>7</v>
      </c>
      <c r="AL135" s="18">
        <v>25.666666666666668</v>
      </c>
      <c r="AM135" s="138">
        <f t="shared" ref="AM135:AM198" si="57">IFERROR(AK135/AL135,0)*100</f>
        <v>27.27272727272727</v>
      </c>
      <c r="AN135" s="60">
        <v>0</v>
      </c>
      <c r="AO135" s="60">
        <v>0</v>
      </c>
      <c r="AP135" s="60">
        <v>0</v>
      </c>
      <c r="AQ135" s="60"/>
      <c r="AR135" s="60"/>
      <c r="AS135" s="60"/>
      <c r="AT135" s="60"/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/>
      <c r="BG135" s="60"/>
      <c r="BH135" s="60"/>
      <c r="BI135" s="60"/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/>
      <c r="BV135" s="60"/>
      <c r="BW135" s="60"/>
      <c r="BX135" s="60"/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5</v>
      </c>
      <c r="CI135" s="53">
        <f t="shared" ref="CI135:CI198" si="62">+L135+AA135+AP135+BE135+BT135</f>
        <v>12</v>
      </c>
      <c r="CJ135" s="53">
        <f t="shared" ref="CJ135:CJ198" si="63">+M135+AB135+AQ135+BF135+BU135</f>
        <v>0</v>
      </c>
      <c r="CK135" s="53">
        <f t="shared" ref="CK135:CK198" si="64">+N135+AC135+AR135+BG135+BV135</f>
        <v>0</v>
      </c>
      <c r="CL135" s="53">
        <f t="shared" ref="CL135:CL198" si="65">+O135+AD135+AS135+BH135+BW135</f>
        <v>0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24</v>
      </c>
      <c r="CU135" s="142">
        <f t="shared" ref="CU135:CU198" si="72">IFERROR(CT135/CS135,0) * 100</f>
        <v>20.809248554913296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/>
      <c r="N136" s="60"/>
      <c r="O136" s="60"/>
      <c r="P136" s="60"/>
      <c r="Q136" s="60"/>
      <c r="R136" s="60"/>
      <c r="S136" s="60"/>
      <c r="T136" s="60"/>
      <c r="U136" s="60"/>
      <c r="V136" s="12">
        <f t="shared" ref="V136:V199" si="73">SUM(J136:U136)</f>
        <v>1</v>
      </c>
      <c r="W136" s="18">
        <v>21</v>
      </c>
      <c r="X136" s="138">
        <f t="shared" si="56"/>
        <v>4.7619047619047619</v>
      </c>
      <c r="Y136" s="60">
        <v>6</v>
      </c>
      <c r="Z136" s="60">
        <v>14</v>
      </c>
      <c r="AA136" s="60">
        <v>0</v>
      </c>
      <c r="AB136" s="60"/>
      <c r="AC136" s="60"/>
      <c r="AD136" s="60"/>
      <c r="AE136" s="60"/>
      <c r="AF136" s="60"/>
      <c r="AG136" s="60"/>
      <c r="AH136" s="60"/>
      <c r="AI136" s="60"/>
      <c r="AJ136" s="60"/>
      <c r="AK136" s="12">
        <f t="shared" ref="AK136:AK199" si="74">SUM(Y136:AJ136)</f>
        <v>20</v>
      </c>
      <c r="AL136" s="18">
        <v>103</v>
      </c>
      <c r="AM136" s="138">
        <f t="shared" si="57"/>
        <v>19.417475728155338</v>
      </c>
      <c r="AN136" s="60">
        <v>0</v>
      </c>
      <c r="AO136" s="60">
        <v>0</v>
      </c>
      <c r="AP136" s="60">
        <v>0</v>
      </c>
      <c r="AQ136" s="60"/>
      <c r="AR136" s="60"/>
      <c r="AS136" s="60"/>
      <c r="AT136" s="60"/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/>
      <c r="BG136" s="60"/>
      <c r="BH136" s="60"/>
      <c r="BI136" s="60"/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/>
      <c r="BV136" s="60"/>
      <c r="BW136" s="60"/>
      <c r="BX136" s="60"/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0</v>
      </c>
      <c r="CJ136" s="53">
        <f t="shared" si="63"/>
        <v>0</v>
      </c>
      <c r="CK136" s="53">
        <f t="shared" si="64"/>
        <v>0</v>
      </c>
      <c r="CL136" s="53">
        <f t="shared" si="65"/>
        <v>0</v>
      </c>
      <c r="CM136" s="53">
        <f t="shared" si="66"/>
        <v>0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22</v>
      </c>
      <c r="CU136" s="142">
        <f t="shared" si="72"/>
        <v>17.460317460317459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/>
      <c r="N137" s="60"/>
      <c r="O137" s="60"/>
      <c r="P137" s="60"/>
      <c r="Q137" s="60"/>
      <c r="R137" s="60"/>
      <c r="S137" s="60"/>
      <c r="T137" s="60"/>
      <c r="U137" s="60"/>
      <c r="V137" s="12">
        <f t="shared" si="73"/>
        <v>43</v>
      </c>
      <c r="W137" s="18">
        <v>120.33333333333333</v>
      </c>
      <c r="X137" s="138">
        <f t="shared" si="56"/>
        <v>35.734072022160667</v>
      </c>
      <c r="Y137" s="60">
        <v>12</v>
      </c>
      <c r="Z137" s="60">
        <v>6</v>
      </c>
      <c r="AA137" s="60">
        <v>6</v>
      </c>
      <c r="AB137" s="60"/>
      <c r="AC137" s="60"/>
      <c r="AD137" s="60"/>
      <c r="AE137" s="60"/>
      <c r="AF137" s="60"/>
      <c r="AG137" s="60"/>
      <c r="AH137" s="60"/>
      <c r="AI137" s="60"/>
      <c r="AJ137" s="60"/>
      <c r="AK137" s="12">
        <f t="shared" si="74"/>
        <v>24</v>
      </c>
      <c r="AL137" s="18">
        <v>168</v>
      </c>
      <c r="AM137" s="138">
        <f t="shared" si="57"/>
        <v>14.285714285714285</v>
      </c>
      <c r="AN137" s="60">
        <v>1</v>
      </c>
      <c r="AO137" s="60">
        <v>1</v>
      </c>
      <c r="AP137" s="60">
        <v>1</v>
      </c>
      <c r="AQ137" s="60"/>
      <c r="AR137" s="60"/>
      <c r="AS137" s="60"/>
      <c r="AT137" s="60"/>
      <c r="AU137" s="60"/>
      <c r="AV137" s="60"/>
      <c r="AW137" s="60"/>
      <c r="AX137" s="60"/>
      <c r="AY137" s="60"/>
      <c r="AZ137" s="12">
        <f t="shared" si="75"/>
        <v>3</v>
      </c>
      <c r="BA137" s="18">
        <v>5.333333333333333</v>
      </c>
      <c r="BB137" s="138">
        <f t="shared" si="58"/>
        <v>56.25</v>
      </c>
      <c r="BC137" s="60">
        <v>0</v>
      </c>
      <c r="BD137" s="60">
        <v>0</v>
      </c>
      <c r="BE137" s="60">
        <v>0</v>
      </c>
      <c r="BF137" s="60"/>
      <c r="BG137" s="60"/>
      <c r="BH137" s="60"/>
      <c r="BI137" s="60"/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/>
      <c r="BV137" s="60"/>
      <c r="BW137" s="60"/>
      <c r="BX137" s="60"/>
      <c r="BY137" s="60"/>
      <c r="BZ137" s="60"/>
      <c r="CA137" s="60"/>
      <c r="CB137" s="60"/>
      <c r="CC137" s="60"/>
      <c r="CD137" s="16">
        <f t="shared" si="77"/>
        <v>13</v>
      </c>
      <c r="CE137" s="18">
        <v>20</v>
      </c>
      <c r="CF137" s="138">
        <f t="shared" si="60"/>
        <v>65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0</v>
      </c>
      <c r="CK137" s="53">
        <f t="shared" si="64"/>
        <v>0</v>
      </c>
      <c r="CL137" s="53">
        <f t="shared" si="65"/>
        <v>0</v>
      </c>
      <c r="CM137" s="53">
        <f t="shared" si="66"/>
        <v>0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83</v>
      </c>
      <c r="CU137" s="142">
        <f t="shared" si="72"/>
        <v>26.46121147715197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/>
      <c r="N138" s="60"/>
      <c r="O138" s="60"/>
      <c r="P138" s="60"/>
      <c r="Q138" s="60"/>
      <c r="R138" s="60"/>
      <c r="S138" s="60"/>
      <c r="T138" s="60"/>
      <c r="U138" s="60"/>
      <c r="V138" s="12">
        <f t="shared" si="73"/>
        <v>63</v>
      </c>
      <c r="W138" s="18">
        <v>154.33333333333334</v>
      </c>
      <c r="X138" s="138">
        <f t="shared" si="56"/>
        <v>40.820734341252695</v>
      </c>
      <c r="Y138" s="60">
        <v>8</v>
      </c>
      <c r="Z138" s="60">
        <v>4</v>
      </c>
      <c r="AA138" s="60">
        <v>3</v>
      </c>
      <c r="AB138" s="60"/>
      <c r="AC138" s="60"/>
      <c r="AD138" s="60"/>
      <c r="AE138" s="60"/>
      <c r="AF138" s="60"/>
      <c r="AG138" s="60"/>
      <c r="AH138" s="60"/>
      <c r="AI138" s="60"/>
      <c r="AJ138" s="60"/>
      <c r="AK138" s="12">
        <f t="shared" si="74"/>
        <v>15</v>
      </c>
      <c r="AL138" s="18">
        <v>110</v>
      </c>
      <c r="AM138" s="138">
        <f t="shared" si="57"/>
        <v>13.636363636363635</v>
      </c>
      <c r="AN138" s="60">
        <v>0</v>
      </c>
      <c r="AO138" s="60">
        <v>0</v>
      </c>
      <c r="AP138" s="60">
        <v>0</v>
      </c>
      <c r="AQ138" s="60"/>
      <c r="AR138" s="60"/>
      <c r="AS138" s="60"/>
      <c r="AT138" s="60"/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/>
      <c r="BG138" s="60"/>
      <c r="BH138" s="60"/>
      <c r="BI138" s="60"/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/>
      <c r="BV138" s="60"/>
      <c r="BW138" s="60"/>
      <c r="BX138" s="60"/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0</v>
      </c>
      <c r="CK138" s="53">
        <f t="shared" si="64"/>
        <v>0</v>
      </c>
      <c r="CL138" s="53">
        <f t="shared" si="65"/>
        <v>0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78</v>
      </c>
      <c r="CU138" s="142">
        <f t="shared" si="72"/>
        <v>29.471032745591934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/>
      <c r="N139" s="60"/>
      <c r="O139" s="60"/>
      <c r="P139" s="60"/>
      <c r="Q139" s="60"/>
      <c r="R139" s="60"/>
      <c r="S139" s="60"/>
      <c r="T139" s="60"/>
      <c r="U139" s="60"/>
      <c r="V139" s="12">
        <f t="shared" si="73"/>
        <v>16</v>
      </c>
      <c r="W139" s="18">
        <v>116</v>
      </c>
      <c r="X139" s="138">
        <f t="shared" si="56"/>
        <v>13.793103448275861</v>
      </c>
      <c r="Y139" s="60">
        <v>30</v>
      </c>
      <c r="Z139" s="60">
        <v>29</v>
      </c>
      <c r="AA139" s="60">
        <v>23</v>
      </c>
      <c r="AB139" s="60"/>
      <c r="AC139" s="60"/>
      <c r="AD139" s="60"/>
      <c r="AE139" s="60"/>
      <c r="AF139" s="60"/>
      <c r="AG139" s="60"/>
      <c r="AH139" s="60"/>
      <c r="AI139" s="60"/>
      <c r="AJ139" s="60"/>
      <c r="AK139" s="12">
        <f t="shared" si="74"/>
        <v>82</v>
      </c>
      <c r="AL139" s="18">
        <v>373</v>
      </c>
      <c r="AM139" s="138">
        <f t="shared" si="57"/>
        <v>21.983914209115284</v>
      </c>
      <c r="AN139" s="60">
        <v>1</v>
      </c>
      <c r="AO139" s="60">
        <v>0</v>
      </c>
      <c r="AP139" s="60">
        <v>0</v>
      </c>
      <c r="AQ139" s="60"/>
      <c r="AR139" s="60"/>
      <c r="AS139" s="60"/>
      <c r="AT139" s="60"/>
      <c r="AU139" s="60"/>
      <c r="AV139" s="60"/>
      <c r="AW139" s="60"/>
      <c r="AX139" s="60"/>
      <c r="AY139" s="60"/>
      <c r="AZ139" s="12">
        <f t="shared" si="75"/>
        <v>1</v>
      </c>
      <c r="BA139" s="18">
        <v>8.6666666666666661</v>
      </c>
      <c r="BB139" s="138">
        <f t="shared" si="58"/>
        <v>11.538461538461538</v>
      </c>
      <c r="BC139" s="60">
        <v>0</v>
      </c>
      <c r="BD139" s="60">
        <v>0</v>
      </c>
      <c r="BE139" s="60">
        <v>0</v>
      </c>
      <c r="BF139" s="60"/>
      <c r="BG139" s="60"/>
      <c r="BH139" s="60"/>
      <c r="BI139" s="60"/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/>
      <c r="BV139" s="60"/>
      <c r="BW139" s="60"/>
      <c r="BX139" s="60"/>
      <c r="BY139" s="60"/>
      <c r="BZ139" s="60"/>
      <c r="CA139" s="60"/>
      <c r="CB139" s="60"/>
      <c r="CC139" s="60"/>
      <c r="CD139" s="16">
        <f t="shared" si="77"/>
        <v>2</v>
      </c>
      <c r="CE139" s="18">
        <v>19</v>
      </c>
      <c r="CF139" s="138">
        <f t="shared" si="60"/>
        <v>10.526315789473683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0</v>
      </c>
      <c r="CK139" s="53">
        <f t="shared" si="64"/>
        <v>0</v>
      </c>
      <c r="CL139" s="53">
        <f t="shared" si="65"/>
        <v>0</v>
      </c>
      <c r="CM139" s="53">
        <f t="shared" si="66"/>
        <v>0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101</v>
      </c>
      <c r="CU139" s="142">
        <f t="shared" si="72"/>
        <v>19.535783365570598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/>
      <c r="N140" s="60"/>
      <c r="O140" s="60"/>
      <c r="P140" s="60"/>
      <c r="Q140" s="60"/>
      <c r="R140" s="60"/>
      <c r="S140" s="60"/>
      <c r="T140" s="60"/>
      <c r="U140" s="60"/>
      <c r="V140" s="12">
        <f t="shared" si="73"/>
        <v>17</v>
      </c>
      <c r="W140" s="18">
        <v>183</v>
      </c>
      <c r="X140" s="138">
        <f t="shared" si="56"/>
        <v>9.2896174863387984</v>
      </c>
      <c r="Y140" s="60">
        <v>0</v>
      </c>
      <c r="Z140" s="60">
        <v>29</v>
      </c>
      <c r="AA140" s="60">
        <v>0</v>
      </c>
      <c r="AB140" s="60"/>
      <c r="AC140" s="60"/>
      <c r="AD140" s="60"/>
      <c r="AE140" s="60"/>
      <c r="AF140" s="60"/>
      <c r="AG140" s="60"/>
      <c r="AH140" s="60"/>
      <c r="AI140" s="60"/>
      <c r="AJ140" s="60"/>
      <c r="AK140" s="12">
        <f t="shared" si="74"/>
        <v>29</v>
      </c>
      <c r="AL140" s="18">
        <v>223.33333333333334</v>
      </c>
      <c r="AM140" s="138">
        <f t="shared" si="57"/>
        <v>12.98507462686567</v>
      </c>
      <c r="AN140" s="60">
        <v>0</v>
      </c>
      <c r="AO140" s="60">
        <v>0</v>
      </c>
      <c r="AP140" s="60">
        <v>0</v>
      </c>
      <c r="AQ140" s="60"/>
      <c r="AR140" s="60"/>
      <c r="AS140" s="60"/>
      <c r="AT140" s="60"/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/>
      <c r="BG140" s="60"/>
      <c r="BH140" s="60"/>
      <c r="BI140" s="60"/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/>
      <c r="BV140" s="60"/>
      <c r="BW140" s="60"/>
      <c r="BX140" s="60"/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0</v>
      </c>
      <c r="CK140" s="53">
        <f t="shared" si="64"/>
        <v>0</v>
      </c>
      <c r="CL140" s="53">
        <f t="shared" si="65"/>
        <v>0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46</v>
      </c>
      <c r="CU140" s="142">
        <f t="shared" si="72"/>
        <v>11.075441412520066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9</v>
      </c>
      <c r="M141" s="60"/>
      <c r="N141" s="60"/>
      <c r="O141" s="60"/>
      <c r="P141" s="60"/>
      <c r="Q141" s="60"/>
      <c r="R141" s="60"/>
      <c r="S141" s="60"/>
      <c r="T141" s="60"/>
      <c r="U141" s="60"/>
      <c r="V141" s="12">
        <f t="shared" si="73"/>
        <v>15</v>
      </c>
      <c r="W141" s="18">
        <v>99</v>
      </c>
      <c r="X141" s="138">
        <f t="shared" si="56"/>
        <v>15.151515151515152</v>
      </c>
      <c r="Y141" s="60">
        <v>0</v>
      </c>
      <c r="Z141" s="60">
        <v>21</v>
      </c>
      <c r="AA141" s="60">
        <v>8</v>
      </c>
      <c r="AB141" s="60"/>
      <c r="AC141" s="60"/>
      <c r="AD141" s="60"/>
      <c r="AE141" s="60"/>
      <c r="AF141" s="60"/>
      <c r="AG141" s="60"/>
      <c r="AH141" s="60"/>
      <c r="AI141" s="60"/>
      <c r="AJ141" s="60"/>
      <c r="AK141" s="12">
        <f t="shared" si="74"/>
        <v>29</v>
      </c>
      <c r="AL141" s="18">
        <v>198</v>
      </c>
      <c r="AM141" s="138">
        <f t="shared" si="57"/>
        <v>14.646464646464647</v>
      </c>
      <c r="AN141" s="60">
        <v>0</v>
      </c>
      <c r="AO141" s="60">
        <v>1</v>
      </c>
      <c r="AP141" s="60">
        <v>0</v>
      </c>
      <c r="AQ141" s="60"/>
      <c r="AR141" s="60"/>
      <c r="AS141" s="60"/>
      <c r="AT141" s="60"/>
      <c r="AU141" s="60"/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/>
      <c r="BG141" s="60"/>
      <c r="BH141" s="60"/>
      <c r="BI141" s="60"/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/>
      <c r="BV141" s="60"/>
      <c r="BW141" s="60"/>
      <c r="BX141" s="60"/>
      <c r="BY141" s="60"/>
      <c r="BZ141" s="60"/>
      <c r="CA141" s="60"/>
      <c r="CB141" s="60"/>
      <c r="CC141" s="60"/>
      <c r="CD141" s="16">
        <f t="shared" si="77"/>
        <v>0</v>
      </c>
      <c r="CE141" s="18">
        <v>0.33333333333333331</v>
      </c>
      <c r="CF141" s="138">
        <f t="shared" si="60"/>
        <v>0</v>
      </c>
      <c r="CG141" s="53">
        <f t="shared" si="78"/>
        <v>0</v>
      </c>
      <c r="CH141" s="53">
        <f t="shared" si="61"/>
        <v>28</v>
      </c>
      <c r="CI141" s="53">
        <f t="shared" si="62"/>
        <v>17</v>
      </c>
      <c r="CJ141" s="53">
        <f t="shared" si="63"/>
        <v>0</v>
      </c>
      <c r="CK141" s="53">
        <f t="shared" si="64"/>
        <v>0</v>
      </c>
      <c r="CL141" s="53">
        <f t="shared" si="65"/>
        <v>0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45</v>
      </c>
      <c r="CU141" s="142">
        <f t="shared" si="72"/>
        <v>15.066964285714288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/>
      <c r="N142" s="60"/>
      <c r="O142" s="60"/>
      <c r="P142" s="60"/>
      <c r="Q142" s="60"/>
      <c r="R142" s="60"/>
      <c r="S142" s="60"/>
      <c r="T142" s="60"/>
      <c r="U142" s="60"/>
      <c r="V142" s="12">
        <f t="shared" si="73"/>
        <v>8</v>
      </c>
      <c r="W142" s="18">
        <v>51.333333333333336</v>
      </c>
      <c r="X142" s="138">
        <f t="shared" si="56"/>
        <v>15.584415584415584</v>
      </c>
      <c r="Y142" s="60">
        <v>0</v>
      </c>
      <c r="Z142" s="60">
        <v>3</v>
      </c>
      <c r="AA142" s="60">
        <v>6</v>
      </c>
      <c r="AB142" s="60"/>
      <c r="AC142" s="60"/>
      <c r="AD142" s="60"/>
      <c r="AE142" s="60"/>
      <c r="AF142" s="60"/>
      <c r="AG142" s="60"/>
      <c r="AH142" s="60"/>
      <c r="AI142" s="60"/>
      <c r="AJ142" s="60"/>
      <c r="AK142" s="12">
        <f t="shared" si="74"/>
        <v>9</v>
      </c>
      <c r="AL142" s="18">
        <v>117.33333333333333</v>
      </c>
      <c r="AM142" s="138">
        <f t="shared" si="57"/>
        <v>7.6704545454545459</v>
      </c>
      <c r="AN142" s="60">
        <v>0</v>
      </c>
      <c r="AO142" s="60">
        <v>0</v>
      </c>
      <c r="AP142" s="60">
        <v>0</v>
      </c>
      <c r="AQ142" s="60"/>
      <c r="AR142" s="60"/>
      <c r="AS142" s="60"/>
      <c r="AT142" s="60"/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/>
      <c r="BG142" s="60"/>
      <c r="BH142" s="60"/>
      <c r="BI142" s="60"/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/>
      <c r="BV142" s="60"/>
      <c r="BW142" s="60"/>
      <c r="BX142" s="60"/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9</v>
      </c>
      <c r="CJ142" s="53">
        <f t="shared" si="63"/>
        <v>0</v>
      </c>
      <c r="CK142" s="53">
        <f t="shared" si="64"/>
        <v>0</v>
      </c>
      <c r="CL142" s="53">
        <f t="shared" si="65"/>
        <v>0</v>
      </c>
      <c r="CM142" s="53">
        <f t="shared" si="66"/>
        <v>0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17</v>
      </c>
      <c r="CU142" s="142">
        <f t="shared" si="72"/>
        <v>9.7888675623800392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4</v>
      </c>
      <c r="M143" s="60"/>
      <c r="N143" s="60"/>
      <c r="O143" s="60"/>
      <c r="P143" s="60"/>
      <c r="Q143" s="60"/>
      <c r="R143" s="60"/>
      <c r="S143" s="60"/>
      <c r="T143" s="60"/>
      <c r="U143" s="60"/>
      <c r="V143" s="12">
        <f t="shared" si="73"/>
        <v>11</v>
      </c>
      <c r="W143" s="18">
        <v>157.66666666666666</v>
      </c>
      <c r="X143" s="138">
        <f t="shared" si="56"/>
        <v>6.9767441860465116</v>
      </c>
      <c r="Y143" s="60">
        <v>0</v>
      </c>
      <c r="Z143" s="60">
        <v>7</v>
      </c>
      <c r="AA143" s="60">
        <v>10</v>
      </c>
      <c r="AB143" s="60"/>
      <c r="AC143" s="60"/>
      <c r="AD143" s="60"/>
      <c r="AE143" s="60"/>
      <c r="AF143" s="60"/>
      <c r="AG143" s="60"/>
      <c r="AH143" s="60"/>
      <c r="AI143" s="60"/>
      <c r="AJ143" s="60"/>
      <c r="AK143" s="12">
        <f t="shared" si="74"/>
        <v>17</v>
      </c>
      <c r="AL143" s="18">
        <v>123.33333333333333</v>
      </c>
      <c r="AM143" s="138">
        <f t="shared" si="57"/>
        <v>13.783783783783784</v>
      </c>
      <c r="AN143" s="60">
        <v>0</v>
      </c>
      <c r="AO143" s="60">
        <v>0</v>
      </c>
      <c r="AP143" s="60">
        <v>0</v>
      </c>
      <c r="AQ143" s="60"/>
      <c r="AR143" s="60"/>
      <c r="AS143" s="60"/>
      <c r="AT143" s="60"/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/>
      <c r="BG143" s="60"/>
      <c r="BH143" s="60"/>
      <c r="BI143" s="60"/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/>
      <c r="BV143" s="60"/>
      <c r="BW143" s="60"/>
      <c r="BX143" s="60"/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14</v>
      </c>
      <c r="CJ143" s="53">
        <f t="shared" si="63"/>
        <v>0</v>
      </c>
      <c r="CK143" s="53">
        <f t="shared" si="64"/>
        <v>0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28</v>
      </c>
      <c r="CU143" s="142">
        <f t="shared" si="72"/>
        <v>9.8939929328621901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13</v>
      </c>
      <c r="M144" s="60"/>
      <c r="N144" s="60"/>
      <c r="O144" s="60"/>
      <c r="P144" s="60"/>
      <c r="Q144" s="60"/>
      <c r="R144" s="60"/>
      <c r="S144" s="60"/>
      <c r="T144" s="60"/>
      <c r="U144" s="60"/>
      <c r="V144" s="12">
        <f t="shared" si="73"/>
        <v>50</v>
      </c>
      <c r="W144" s="18">
        <v>337</v>
      </c>
      <c r="X144" s="138">
        <f t="shared" si="56"/>
        <v>14.836795252225517</v>
      </c>
      <c r="Y144" s="60">
        <v>39</v>
      </c>
      <c r="Z144" s="60">
        <v>44</v>
      </c>
      <c r="AA144" s="60">
        <v>47</v>
      </c>
      <c r="AB144" s="60"/>
      <c r="AC144" s="60"/>
      <c r="AD144" s="60"/>
      <c r="AE144" s="60"/>
      <c r="AF144" s="60"/>
      <c r="AG144" s="60"/>
      <c r="AH144" s="60"/>
      <c r="AI144" s="60"/>
      <c r="AJ144" s="60"/>
      <c r="AK144" s="12">
        <f t="shared" si="74"/>
        <v>130</v>
      </c>
      <c r="AL144" s="18">
        <v>323.33333333333331</v>
      </c>
      <c r="AM144" s="138">
        <f t="shared" si="57"/>
        <v>40.206185567010309</v>
      </c>
      <c r="AN144" s="60">
        <v>0</v>
      </c>
      <c r="AO144" s="60">
        <v>0</v>
      </c>
      <c r="AP144" s="60">
        <v>0</v>
      </c>
      <c r="AQ144" s="60"/>
      <c r="AR144" s="60"/>
      <c r="AS144" s="60"/>
      <c r="AT144" s="60"/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/>
      <c r="BG144" s="60"/>
      <c r="BH144" s="60"/>
      <c r="BI144" s="60"/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/>
      <c r="BV144" s="60"/>
      <c r="BW144" s="60"/>
      <c r="BX144" s="60"/>
      <c r="BY144" s="60"/>
      <c r="BZ144" s="60"/>
      <c r="CA144" s="60"/>
      <c r="CB144" s="60"/>
      <c r="CC144" s="60"/>
      <c r="CD144" s="16">
        <f t="shared" si="77"/>
        <v>5</v>
      </c>
      <c r="CE144" s="18">
        <v>41.666666666666664</v>
      </c>
      <c r="CF144" s="138">
        <f t="shared" si="60"/>
        <v>12.000000000000002</v>
      </c>
      <c r="CG144" s="53">
        <f t="shared" si="78"/>
        <v>58</v>
      </c>
      <c r="CH144" s="53">
        <f t="shared" si="61"/>
        <v>67</v>
      </c>
      <c r="CI144" s="53">
        <f t="shared" si="62"/>
        <v>60</v>
      </c>
      <c r="CJ144" s="53">
        <f t="shared" si="63"/>
        <v>0</v>
      </c>
      <c r="CK144" s="53">
        <f t="shared" si="64"/>
        <v>0</v>
      </c>
      <c r="CL144" s="53">
        <f t="shared" si="65"/>
        <v>0</v>
      </c>
      <c r="CM144" s="53">
        <f t="shared" si="66"/>
        <v>0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185</v>
      </c>
      <c r="CU144" s="142">
        <f t="shared" si="72"/>
        <v>26.117647058823536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/>
      <c r="N145" s="60"/>
      <c r="O145" s="60"/>
      <c r="P145" s="60"/>
      <c r="Q145" s="60"/>
      <c r="R145" s="60"/>
      <c r="S145" s="60"/>
      <c r="T145" s="60"/>
      <c r="U145" s="60"/>
      <c r="V145" s="12">
        <f t="shared" si="73"/>
        <v>2</v>
      </c>
      <c r="W145" s="18">
        <v>12.333333333333334</v>
      </c>
      <c r="X145" s="138">
        <f t="shared" si="56"/>
        <v>16.216216216216214</v>
      </c>
      <c r="Y145" s="60">
        <v>4</v>
      </c>
      <c r="Z145" s="60">
        <v>6</v>
      </c>
      <c r="AA145" s="60">
        <v>0</v>
      </c>
      <c r="AB145" s="60"/>
      <c r="AC145" s="60"/>
      <c r="AD145" s="60"/>
      <c r="AE145" s="60"/>
      <c r="AF145" s="60"/>
      <c r="AG145" s="60"/>
      <c r="AH145" s="60"/>
      <c r="AI145" s="60"/>
      <c r="AJ145" s="60"/>
      <c r="AK145" s="12">
        <f t="shared" si="74"/>
        <v>10</v>
      </c>
      <c r="AL145" s="18">
        <v>68</v>
      </c>
      <c r="AM145" s="138">
        <f t="shared" si="57"/>
        <v>14.705882352941178</v>
      </c>
      <c r="AN145" s="60">
        <v>0</v>
      </c>
      <c r="AO145" s="60">
        <v>0</v>
      </c>
      <c r="AP145" s="60">
        <v>0</v>
      </c>
      <c r="AQ145" s="60"/>
      <c r="AR145" s="60"/>
      <c r="AS145" s="60"/>
      <c r="AT145" s="60"/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/>
      <c r="BG145" s="60"/>
      <c r="BH145" s="60"/>
      <c r="BI145" s="60"/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/>
      <c r="BV145" s="60"/>
      <c r="BW145" s="60"/>
      <c r="BX145" s="60"/>
      <c r="BY145" s="60"/>
      <c r="BZ145" s="60"/>
      <c r="CA145" s="60"/>
      <c r="CB145" s="60"/>
      <c r="CC145" s="60"/>
      <c r="CD145" s="16">
        <f t="shared" si="77"/>
        <v>0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0</v>
      </c>
      <c r="CJ145" s="53">
        <f t="shared" si="63"/>
        <v>0</v>
      </c>
      <c r="CK145" s="53">
        <f t="shared" si="64"/>
        <v>0</v>
      </c>
      <c r="CL145" s="53">
        <f t="shared" si="65"/>
        <v>0</v>
      </c>
      <c r="CM145" s="53">
        <f t="shared" si="66"/>
        <v>0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12</v>
      </c>
      <c r="CU145" s="142">
        <f t="shared" si="72"/>
        <v>14.634146341463413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3</v>
      </c>
      <c r="M146" s="60"/>
      <c r="N146" s="60"/>
      <c r="O146" s="60"/>
      <c r="P146" s="60"/>
      <c r="Q146" s="60"/>
      <c r="R146" s="60"/>
      <c r="S146" s="60"/>
      <c r="T146" s="60"/>
      <c r="U146" s="60"/>
      <c r="V146" s="12">
        <f t="shared" si="73"/>
        <v>5</v>
      </c>
      <c r="W146" s="18">
        <v>60</v>
      </c>
      <c r="X146" s="138">
        <f t="shared" si="56"/>
        <v>8.3333333333333321</v>
      </c>
      <c r="Y146" s="60">
        <v>8</v>
      </c>
      <c r="Z146" s="60">
        <v>3</v>
      </c>
      <c r="AA146" s="60">
        <v>2</v>
      </c>
      <c r="AB146" s="60"/>
      <c r="AC146" s="60"/>
      <c r="AD146" s="60"/>
      <c r="AE146" s="60"/>
      <c r="AF146" s="60"/>
      <c r="AG146" s="60"/>
      <c r="AH146" s="60"/>
      <c r="AI146" s="60"/>
      <c r="AJ146" s="60"/>
      <c r="AK146" s="12">
        <f t="shared" si="74"/>
        <v>13</v>
      </c>
      <c r="AL146" s="18">
        <v>64.333333333333329</v>
      </c>
      <c r="AM146" s="138">
        <f t="shared" si="57"/>
        <v>20.207253886010363</v>
      </c>
      <c r="AN146" s="60">
        <v>1</v>
      </c>
      <c r="AO146" s="60">
        <v>0</v>
      </c>
      <c r="AP146" s="60">
        <v>0</v>
      </c>
      <c r="AQ146" s="60"/>
      <c r="AR146" s="60"/>
      <c r="AS146" s="60"/>
      <c r="AT146" s="60"/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/>
      <c r="BG146" s="60"/>
      <c r="BH146" s="60"/>
      <c r="BI146" s="60"/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/>
      <c r="BV146" s="60"/>
      <c r="BW146" s="60"/>
      <c r="BX146" s="60"/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5</v>
      </c>
      <c r="CJ146" s="53">
        <f t="shared" si="63"/>
        <v>0</v>
      </c>
      <c r="CK146" s="53">
        <f t="shared" si="64"/>
        <v>0</v>
      </c>
      <c r="CL146" s="53">
        <f t="shared" si="65"/>
        <v>0</v>
      </c>
      <c r="CM146" s="53">
        <f t="shared" si="66"/>
        <v>0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19</v>
      </c>
      <c r="CU146" s="142">
        <f t="shared" si="72"/>
        <v>15.119363395225466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0</v>
      </c>
      <c r="M147" s="60"/>
      <c r="N147" s="60"/>
      <c r="O147" s="60"/>
      <c r="P147" s="60"/>
      <c r="Q147" s="60"/>
      <c r="R147" s="60"/>
      <c r="S147" s="60"/>
      <c r="T147" s="60"/>
      <c r="U147" s="60"/>
      <c r="V147" s="12">
        <f t="shared" si="73"/>
        <v>1</v>
      </c>
      <c r="W147" s="18">
        <v>29.333333333333332</v>
      </c>
      <c r="X147" s="138">
        <f t="shared" si="56"/>
        <v>3.4090909090909096</v>
      </c>
      <c r="Y147" s="60">
        <v>5</v>
      </c>
      <c r="Z147" s="60">
        <v>4</v>
      </c>
      <c r="AA147" s="60">
        <v>0</v>
      </c>
      <c r="AB147" s="60"/>
      <c r="AC147" s="60"/>
      <c r="AD147" s="60"/>
      <c r="AE147" s="60"/>
      <c r="AF147" s="60"/>
      <c r="AG147" s="60"/>
      <c r="AH147" s="60"/>
      <c r="AI147" s="60"/>
      <c r="AJ147" s="60"/>
      <c r="AK147" s="12">
        <f t="shared" si="74"/>
        <v>9</v>
      </c>
      <c r="AL147" s="18">
        <v>97.666666666666671</v>
      </c>
      <c r="AM147" s="138">
        <f t="shared" si="57"/>
        <v>9.2150170648464158</v>
      </c>
      <c r="AN147" s="60">
        <v>1</v>
      </c>
      <c r="AO147" s="60">
        <v>0</v>
      </c>
      <c r="AP147" s="60">
        <v>0</v>
      </c>
      <c r="AQ147" s="60"/>
      <c r="AR147" s="60"/>
      <c r="AS147" s="60"/>
      <c r="AT147" s="60"/>
      <c r="AU147" s="60"/>
      <c r="AV147" s="60"/>
      <c r="AW147" s="60"/>
      <c r="AX147" s="60"/>
      <c r="AY147" s="60"/>
      <c r="AZ147" s="12">
        <f t="shared" si="75"/>
        <v>1</v>
      </c>
      <c r="BA147" s="18">
        <v>1.6666666666666667</v>
      </c>
      <c r="BB147" s="138">
        <f t="shared" si="58"/>
        <v>60</v>
      </c>
      <c r="BC147" s="60">
        <v>0</v>
      </c>
      <c r="BD147" s="60">
        <v>0</v>
      </c>
      <c r="BE147" s="60">
        <v>0</v>
      </c>
      <c r="BF147" s="60"/>
      <c r="BG147" s="60"/>
      <c r="BH147" s="60"/>
      <c r="BI147" s="60"/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/>
      <c r="BV147" s="60"/>
      <c r="BW147" s="60"/>
      <c r="BX147" s="60"/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0</v>
      </c>
      <c r="CJ147" s="53">
        <f t="shared" si="63"/>
        <v>0</v>
      </c>
      <c r="CK147" s="53">
        <f t="shared" si="64"/>
        <v>0</v>
      </c>
      <c r="CL147" s="53">
        <f t="shared" si="65"/>
        <v>0</v>
      </c>
      <c r="CM147" s="53">
        <f t="shared" si="66"/>
        <v>0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11</v>
      </c>
      <c r="CU147" s="142">
        <f t="shared" si="72"/>
        <v>8.5492227979274631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1</v>
      </c>
      <c r="M148" s="60"/>
      <c r="N148" s="60"/>
      <c r="O148" s="60"/>
      <c r="P148" s="60"/>
      <c r="Q148" s="60"/>
      <c r="R148" s="60"/>
      <c r="S148" s="60"/>
      <c r="T148" s="60"/>
      <c r="U148" s="60"/>
      <c r="V148" s="12">
        <f t="shared" si="73"/>
        <v>7</v>
      </c>
      <c r="W148" s="18">
        <v>54.333333333333336</v>
      </c>
      <c r="X148" s="138">
        <f t="shared" si="56"/>
        <v>12.883435582822086</v>
      </c>
      <c r="Y148" s="60">
        <v>5</v>
      </c>
      <c r="Z148" s="60">
        <v>13</v>
      </c>
      <c r="AA148" s="60">
        <v>4</v>
      </c>
      <c r="AB148" s="60"/>
      <c r="AC148" s="60"/>
      <c r="AD148" s="60"/>
      <c r="AE148" s="60"/>
      <c r="AF148" s="60"/>
      <c r="AG148" s="60"/>
      <c r="AH148" s="60"/>
      <c r="AI148" s="60"/>
      <c r="AJ148" s="60"/>
      <c r="AK148" s="12">
        <f t="shared" si="74"/>
        <v>22</v>
      </c>
      <c r="AL148" s="18">
        <v>154.33333333333334</v>
      </c>
      <c r="AM148" s="138">
        <f t="shared" si="57"/>
        <v>14.254859611231099</v>
      </c>
      <c r="AN148" s="60">
        <v>0</v>
      </c>
      <c r="AO148" s="60">
        <v>0</v>
      </c>
      <c r="AP148" s="60">
        <v>0</v>
      </c>
      <c r="AQ148" s="60"/>
      <c r="AR148" s="60"/>
      <c r="AS148" s="60"/>
      <c r="AT148" s="60"/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/>
      <c r="BG148" s="60"/>
      <c r="BH148" s="60"/>
      <c r="BI148" s="60"/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/>
      <c r="BV148" s="60"/>
      <c r="BW148" s="60"/>
      <c r="BX148" s="60"/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5</v>
      </c>
      <c r="CJ148" s="53">
        <f t="shared" si="63"/>
        <v>0</v>
      </c>
      <c r="CK148" s="53">
        <f t="shared" si="64"/>
        <v>0</v>
      </c>
      <c r="CL148" s="53">
        <f t="shared" si="65"/>
        <v>0</v>
      </c>
      <c r="CM148" s="53">
        <f t="shared" si="66"/>
        <v>0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30</v>
      </c>
      <c r="CU148" s="142">
        <f t="shared" si="72"/>
        <v>14.354066985645931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8</v>
      </c>
      <c r="M149" s="60"/>
      <c r="N149" s="60"/>
      <c r="O149" s="60"/>
      <c r="P149" s="60"/>
      <c r="Q149" s="60"/>
      <c r="R149" s="60"/>
      <c r="S149" s="60"/>
      <c r="T149" s="60"/>
      <c r="U149" s="60"/>
      <c r="V149" s="12">
        <f t="shared" si="73"/>
        <v>28</v>
      </c>
      <c r="W149" s="18">
        <v>237.66666666666666</v>
      </c>
      <c r="X149" s="138">
        <f t="shared" si="56"/>
        <v>11.781206171107996</v>
      </c>
      <c r="Y149" s="60">
        <v>2</v>
      </c>
      <c r="Z149" s="60">
        <v>0</v>
      </c>
      <c r="AA149" s="60">
        <v>0</v>
      </c>
      <c r="AB149" s="60"/>
      <c r="AC149" s="60"/>
      <c r="AD149" s="60"/>
      <c r="AE149" s="60"/>
      <c r="AF149" s="60"/>
      <c r="AG149" s="60"/>
      <c r="AH149" s="60"/>
      <c r="AI149" s="60"/>
      <c r="AJ149" s="60"/>
      <c r="AK149" s="12">
        <f t="shared" si="74"/>
        <v>2</v>
      </c>
      <c r="AL149" s="18">
        <v>124</v>
      </c>
      <c r="AM149" s="138">
        <f t="shared" si="57"/>
        <v>1.6129032258064515</v>
      </c>
      <c r="AN149" s="60">
        <v>0</v>
      </c>
      <c r="AO149" s="60">
        <v>0</v>
      </c>
      <c r="AP149" s="60">
        <v>0</v>
      </c>
      <c r="AQ149" s="60"/>
      <c r="AR149" s="60"/>
      <c r="AS149" s="60"/>
      <c r="AT149" s="60"/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/>
      <c r="BG149" s="60"/>
      <c r="BH149" s="60"/>
      <c r="BI149" s="60"/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0</v>
      </c>
      <c r="BU149" s="60"/>
      <c r="BV149" s="60"/>
      <c r="BW149" s="60"/>
      <c r="BX149" s="60"/>
      <c r="BY149" s="60"/>
      <c r="BZ149" s="60"/>
      <c r="CA149" s="60"/>
      <c r="CB149" s="60"/>
      <c r="CC149" s="60"/>
      <c r="CD149" s="16">
        <f t="shared" si="77"/>
        <v>1</v>
      </c>
      <c r="CE149" s="18">
        <v>12.333333333333334</v>
      </c>
      <c r="CF149" s="138">
        <f t="shared" si="60"/>
        <v>8.108108108108107</v>
      </c>
      <c r="CG149" s="53">
        <f t="shared" si="78"/>
        <v>13</v>
      </c>
      <c r="CH149" s="53">
        <f t="shared" si="61"/>
        <v>10</v>
      </c>
      <c r="CI149" s="53">
        <f t="shared" si="62"/>
        <v>8</v>
      </c>
      <c r="CJ149" s="53">
        <f t="shared" si="63"/>
        <v>0</v>
      </c>
      <c r="CK149" s="53">
        <f t="shared" si="64"/>
        <v>0</v>
      </c>
      <c r="CL149" s="53">
        <f t="shared" si="65"/>
        <v>0</v>
      </c>
      <c r="CM149" s="53">
        <f t="shared" si="66"/>
        <v>0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31</v>
      </c>
      <c r="CU149" s="142">
        <f t="shared" si="72"/>
        <v>8.1938325991189451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8</v>
      </c>
      <c r="M150" s="60"/>
      <c r="N150" s="60"/>
      <c r="O150" s="60"/>
      <c r="P150" s="60"/>
      <c r="Q150" s="60"/>
      <c r="R150" s="60"/>
      <c r="S150" s="60"/>
      <c r="T150" s="60"/>
      <c r="U150" s="60"/>
      <c r="V150" s="12">
        <f t="shared" si="73"/>
        <v>36</v>
      </c>
      <c r="W150" s="18">
        <v>92.666666666666671</v>
      </c>
      <c r="X150" s="138">
        <f t="shared" si="56"/>
        <v>38.848920863309353</v>
      </c>
      <c r="Y150" s="60">
        <v>1</v>
      </c>
      <c r="Z150" s="60">
        <v>2</v>
      </c>
      <c r="AA150" s="60">
        <v>4</v>
      </c>
      <c r="AB150" s="60"/>
      <c r="AC150" s="60"/>
      <c r="AD150" s="60"/>
      <c r="AE150" s="60"/>
      <c r="AF150" s="60"/>
      <c r="AG150" s="60"/>
      <c r="AH150" s="60"/>
      <c r="AI150" s="60"/>
      <c r="AJ150" s="60"/>
      <c r="AK150" s="12">
        <f t="shared" si="74"/>
        <v>7</v>
      </c>
      <c r="AL150" s="18">
        <v>272.33333333333331</v>
      </c>
      <c r="AM150" s="138">
        <f t="shared" si="57"/>
        <v>2.5703794369645045</v>
      </c>
      <c r="AN150" s="60">
        <v>0</v>
      </c>
      <c r="AO150" s="60">
        <v>0</v>
      </c>
      <c r="AP150" s="60">
        <v>0</v>
      </c>
      <c r="AQ150" s="60"/>
      <c r="AR150" s="60"/>
      <c r="AS150" s="60"/>
      <c r="AT150" s="60"/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/>
      <c r="BG150" s="60"/>
      <c r="BH150" s="60"/>
      <c r="BI150" s="60"/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0</v>
      </c>
      <c r="BU150" s="60"/>
      <c r="BV150" s="60"/>
      <c r="BW150" s="60"/>
      <c r="BX150" s="60"/>
      <c r="BY150" s="60"/>
      <c r="BZ150" s="60"/>
      <c r="CA150" s="60"/>
      <c r="CB150" s="60"/>
      <c r="CC150" s="60"/>
      <c r="CD150" s="16">
        <f t="shared" si="77"/>
        <v>6</v>
      </c>
      <c r="CE150" s="18">
        <v>6</v>
      </c>
      <c r="CF150" s="138">
        <f t="shared" si="60"/>
        <v>100</v>
      </c>
      <c r="CG150" s="53">
        <f t="shared" si="78"/>
        <v>16</v>
      </c>
      <c r="CH150" s="53">
        <f t="shared" si="61"/>
        <v>21</v>
      </c>
      <c r="CI150" s="53">
        <f t="shared" si="62"/>
        <v>12</v>
      </c>
      <c r="CJ150" s="53">
        <f t="shared" si="63"/>
        <v>0</v>
      </c>
      <c r="CK150" s="53">
        <f t="shared" si="64"/>
        <v>0</v>
      </c>
      <c r="CL150" s="53">
        <f t="shared" si="65"/>
        <v>0</v>
      </c>
      <c r="CM150" s="53">
        <f t="shared" si="66"/>
        <v>0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49</v>
      </c>
      <c r="CU150" s="142">
        <f t="shared" si="72"/>
        <v>13.148479427549194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/>
      <c r="N151" s="60"/>
      <c r="O151" s="60"/>
      <c r="P151" s="60"/>
      <c r="Q151" s="60"/>
      <c r="R151" s="60"/>
      <c r="S151" s="60"/>
      <c r="T151" s="60"/>
      <c r="U151" s="60"/>
      <c r="V151" s="12">
        <f t="shared" si="73"/>
        <v>5</v>
      </c>
      <c r="W151" s="18">
        <v>28.666666666666668</v>
      </c>
      <c r="X151" s="138">
        <f t="shared" si="56"/>
        <v>17.441860465116278</v>
      </c>
      <c r="Y151" s="60">
        <v>17</v>
      </c>
      <c r="Z151" s="60">
        <v>5</v>
      </c>
      <c r="AA151" s="60">
        <v>0</v>
      </c>
      <c r="AB151" s="60"/>
      <c r="AC151" s="60"/>
      <c r="AD151" s="60"/>
      <c r="AE151" s="60"/>
      <c r="AF151" s="60"/>
      <c r="AG151" s="60"/>
      <c r="AH151" s="60"/>
      <c r="AI151" s="60"/>
      <c r="AJ151" s="60"/>
      <c r="AK151" s="12">
        <f t="shared" si="74"/>
        <v>22</v>
      </c>
      <c r="AL151" s="18">
        <v>126.66666666666667</v>
      </c>
      <c r="AM151" s="138">
        <f t="shared" si="57"/>
        <v>17.368421052631579</v>
      </c>
      <c r="AN151" s="60">
        <v>2</v>
      </c>
      <c r="AO151" s="60">
        <v>1</v>
      </c>
      <c r="AP151" s="60">
        <v>0</v>
      </c>
      <c r="AQ151" s="60"/>
      <c r="AR151" s="60"/>
      <c r="AS151" s="60"/>
      <c r="AT151" s="60"/>
      <c r="AU151" s="60"/>
      <c r="AV151" s="60"/>
      <c r="AW151" s="60"/>
      <c r="AX151" s="60"/>
      <c r="AY151" s="60"/>
      <c r="AZ151" s="12">
        <f t="shared" si="75"/>
        <v>3</v>
      </c>
      <c r="BA151" s="18">
        <v>6.666666666666667</v>
      </c>
      <c r="BB151" s="138">
        <f t="shared" si="58"/>
        <v>44.999999999999993</v>
      </c>
      <c r="BC151" s="60">
        <v>0</v>
      </c>
      <c r="BD151" s="60">
        <v>0</v>
      </c>
      <c r="BE151" s="60">
        <v>0</v>
      </c>
      <c r="BF151" s="60"/>
      <c r="BG151" s="60"/>
      <c r="BH151" s="60"/>
      <c r="BI151" s="60"/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/>
      <c r="BV151" s="60"/>
      <c r="BW151" s="60"/>
      <c r="BX151" s="60"/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0</v>
      </c>
      <c r="CJ151" s="53">
        <f t="shared" si="63"/>
        <v>0</v>
      </c>
      <c r="CK151" s="53">
        <f t="shared" si="64"/>
        <v>0</v>
      </c>
      <c r="CL151" s="53">
        <f t="shared" si="65"/>
        <v>0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47</v>
      </c>
      <c r="CU151" s="142">
        <f t="shared" si="72"/>
        <v>29.012345679012348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/>
      <c r="N152" s="60"/>
      <c r="O152" s="60"/>
      <c r="P152" s="60"/>
      <c r="Q152" s="60"/>
      <c r="R152" s="60"/>
      <c r="S152" s="60"/>
      <c r="T152" s="60"/>
      <c r="U152" s="60"/>
      <c r="V152" s="12">
        <f t="shared" si="73"/>
        <v>9</v>
      </c>
      <c r="W152" s="18">
        <v>69</v>
      </c>
      <c r="X152" s="138">
        <f t="shared" si="56"/>
        <v>13.043478260869565</v>
      </c>
      <c r="Y152" s="60">
        <v>1</v>
      </c>
      <c r="Z152" s="60">
        <v>1</v>
      </c>
      <c r="AA152" s="60">
        <v>3</v>
      </c>
      <c r="AB152" s="60"/>
      <c r="AC152" s="60"/>
      <c r="AD152" s="60"/>
      <c r="AE152" s="60"/>
      <c r="AF152" s="60"/>
      <c r="AG152" s="60"/>
      <c r="AH152" s="60"/>
      <c r="AI152" s="60"/>
      <c r="AJ152" s="60"/>
      <c r="AK152" s="12">
        <f t="shared" si="74"/>
        <v>5</v>
      </c>
      <c r="AL152" s="18">
        <v>116</v>
      </c>
      <c r="AM152" s="138">
        <f t="shared" si="57"/>
        <v>4.3103448275862073</v>
      </c>
      <c r="AN152" s="60">
        <v>0</v>
      </c>
      <c r="AO152" s="60">
        <v>1</v>
      </c>
      <c r="AP152" s="60">
        <v>0</v>
      </c>
      <c r="AQ152" s="60"/>
      <c r="AR152" s="60"/>
      <c r="AS152" s="60"/>
      <c r="AT152" s="60"/>
      <c r="AU152" s="60"/>
      <c r="AV152" s="60"/>
      <c r="AW152" s="60"/>
      <c r="AX152" s="60"/>
      <c r="AY152" s="60"/>
      <c r="AZ152" s="12">
        <f t="shared" si="75"/>
        <v>1</v>
      </c>
      <c r="BA152" s="18">
        <v>8.3333333333333339</v>
      </c>
      <c r="BB152" s="138">
        <f t="shared" si="58"/>
        <v>12</v>
      </c>
      <c r="BC152" s="60">
        <v>0</v>
      </c>
      <c r="BD152" s="60">
        <v>0</v>
      </c>
      <c r="BE152" s="60">
        <v>0</v>
      </c>
      <c r="BF152" s="60"/>
      <c r="BG152" s="60"/>
      <c r="BH152" s="60"/>
      <c r="BI152" s="60"/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5</v>
      </c>
      <c r="BU152" s="60"/>
      <c r="BV152" s="60"/>
      <c r="BW152" s="60"/>
      <c r="BX152" s="60"/>
      <c r="BY152" s="60"/>
      <c r="BZ152" s="60"/>
      <c r="CA152" s="60"/>
      <c r="CB152" s="60"/>
      <c r="CC152" s="60"/>
      <c r="CD152" s="16">
        <f t="shared" si="77"/>
        <v>8</v>
      </c>
      <c r="CE152" s="18">
        <v>41.666666666666664</v>
      </c>
      <c r="CF152" s="138">
        <f t="shared" si="60"/>
        <v>19.2</v>
      </c>
      <c r="CG152" s="53">
        <f t="shared" si="78"/>
        <v>4</v>
      </c>
      <c r="CH152" s="53">
        <f t="shared" si="61"/>
        <v>6</v>
      </c>
      <c r="CI152" s="53">
        <f t="shared" si="62"/>
        <v>13</v>
      </c>
      <c r="CJ152" s="53">
        <f t="shared" si="63"/>
        <v>0</v>
      </c>
      <c r="CK152" s="53">
        <f t="shared" si="64"/>
        <v>0</v>
      </c>
      <c r="CL152" s="53">
        <f t="shared" si="65"/>
        <v>0</v>
      </c>
      <c r="CM152" s="53">
        <f t="shared" si="66"/>
        <v>0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23</v>
      </c>
      <c r="CU152" s="142">
        <f t="shared" si="72"/>
        <v>9.7733711048158636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/>
      <c r="N153" s="60"/>
      <c r="O153" s="60"/>
      <c r="P153" s="60"/>
      <c r="Q153" s="60"/>
      <c r="R153" s="60"/>
      <c r="S153" s="60"/>
      <c r="T153" s="60"/>
      <c r="U153" s="60"/>
      <c r="V153" s="12">
        <f t="shared" si="73"/>
        <v>6</v>
      </c>
      <c r="W153" s="18">
        <v>47.333333333333336</v>
      </c>
      <c r="X153" s="138">
        <f t="shared" si="56"/>
        <v>12.676056338028168</v>
      </c>
      <c r="Y153" s="60">
        <v>20</v>
      </c>
      <c r="Z153" s="60">
        <v>13</v>
      </c>
      <c r="AA153" s="60">
        <v>22</v>
      </c>
      <c r="AB153" s="60"/>
      <c r="AC153" s="60"/>
      <c r="AD153" s="60"/>
      <c r="AE153" s="60"/>
      <c r="AF153" s="60"/>
      <c r="AG153" s="60"/>
      <c r="AH153" s="60"/>
      <c r="AI153" s="60"/>
      <c r="AJ153" s="60"/>
      <c r="AK153" s="12">
        <f t="shared" si="74"/>
        <v>55</v>
      </c>
      <c r="AL153" s="18">
        <v>99.666666666666671</v>
      </c>
      <c r="AM153" s="138">
        <f t="shared" si="57"/>
        <v>55.18394648829431</v>
      </c>
      <c r="AN153" s="60">
        <v>0</v>
      </c>
      <c r="AO153" s="60">
        <v>0</v>
      </c>
      <c r="AP153" s="60">
        <v>0</v>
      </c>
      <c r="AQ153" s="60"/>
      <c r="AR153" s="60"/>
      <c r="AS153" s="60"/>
      <c r="AT153" s="60"/>
      <c r="AU153" s="60"/>
      <c r="AV153" s="60"/>
      <c r="AW153" s="60"/>
      <c r="AX153" s="60"/>
      <c r="AY153" s="60"/>
      <c r="AZ153" s="12">
        <f t="shared" si="75"/>
        <v>0</v>
      </c>
      <c r="BA153" s="18">
        <v>1.3333333333333333</v>
      </c>
      <c r="BB153" s="138">
        <f t="shared" si="58"/>
        <v>0</v>
      </c>
      <c r="BC153" s="60">
        <v>0</v>
      </c>
      <c r="BD153" s="60">
        <v>0</v>
      </c>
      <c r="BE153" s="60">
        <v>0</v>
      </c>
      <c r="BF153" s="60"/>
      <c r="BG153" s="60"/>
      <c r="BH153" s="60"/>
      <c r="BI153" s="60"/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/>
      <c r="BV153" s="60"/>
      <c r="BW153" s="60"/>
      <c r="BX153" s="60"/>
      <c r="BY153" s="60"/>
      <c r="BZ153" s="60"/>
      <c r="CA153" s="60"/>
      <c r="CB153" s="60"/>
      <c r="CC153" s="60"/>
      <c r="CD153" s="16">
        <f t="shared" si="77"/>
        <v>1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26</v>
      </c>
      <c r="CJ153" s="53">
        <f t="shared" si="63"/>
        <v>0</v>
      </c>
      <c r="CK153" s="53">
        <f t="shared" si="64"/>
        <v>0</v>
      </c>
      <c r="CL153" s="53">
        <f t="shared" si="65"/>
        <v>0</v>
      </c>
      <c r="CM153" s="53">
        <f t="shared" si="66"/>
        <v>0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62</v>
      </c>
      <c r="CU153" s="142">
        <f t="shared" si="72"/>
        <v>41.797752808988761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12</v>
      </c>
      <c r="M154" s="60"/>
      <c r="N154" s="60"/>
      <c r="O154" s="60"/>
      <c r="P154" s="60"/>
      <c r="Q154" s="60"/>
      <c r="R154" s="60"/>
      <c r="S154" s="60"/>
      <c r="T154" s="60"/>
      <c r="U154" s="60"/>
      <c r="V154" s="12">
        <f t="shared" si="73"/>
        <v>19</v>
      </c>
      <c r="W154" s="18">
        <v>97.666666666666671</v>
      </c>
      <c r="X154" s="138">
        <f t="shared" si="56"/>
        <v>19.453924914675767</v>
      </c>
      <c r="Y154" s="60">
        <v>14</v>
      </c>
      <c r="Z154" s="60">
        <v>8</v>
      </c>
      <c r="AA154" s="60">
        <v>10</v>
      </c>
      <c r="AB154" s="60"/>
      <c r="AC154" s="60"/>
      <c r="AD154" s="60"/>
      <c r="AE154" s="60"/>
      <c r="AF154" s="60"/>
      <c r="AG154" s="60"/>
      <c r="AH154" s="60"/>
      <c r="AI154" s="60"/>
      <c r="AJ154" s="60"/>
      <c r="AK154" s="12">
        <f t="shared" si="74"/>
        <v>32</v>
      </c>
      <c r="AL154" s="18">
        <v>80.666666666666671</v>
      </c>
      <c r="AM154" s="138">
        <f t="shared" si="57"/>
        <v>39.669421487603302</v>
      </c>
      <c r="AN154" s="60">
        <v>0</v>
      </c>
      <c r="AO154" s="60">
        <v>0</v>
      </c>
      <c r="AP154" s="60">
        <v>1</v>
      </c>
      <c r="AQ154" s="60"/>
      <c r="AR154" s="60"/>
      <c r="AS154" s="60"/>
      <c r="AT154" s="60"/>
      <c r="AU154" s="60"/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/>
      <c r="BG154" s="60"/>
      <c r="BH154" s="60"/>
      <c r="BI154" s="60"/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/>
      <c r="BV154" s="60"/>
      <c r="BW154" s="60"/>
      <c r="BX154" s="60"/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23</v>
      </c>
      <c r="CJ154" s="53">
        <f t="shared" si="63"/>
        <v>0</v>
      </c>
      <c r="CK154" s="53">
        <f t="shared" si="64"/>
        <v>0</v>
      </c>
      <c r="CL154" s="53">
        <f t="shared" si="65"/>
        <v>0</v>
      </c>
      <c r="CM154" s="53">
        <f t="shared" si="66"/>
        <v>0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52</v>
      </c>
      <c r="CU154" s="142">
        <f t="shared" si="72"/>
        <v>28.260869565217391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/>
      <c r="N155" s="60"/>
      <c r="O155" s="60"/>
      <c r="P155" s="60"/>
      <c r="Q155" s="60"/>
      <c r="R155" s="60"/>
      <c r="S155" s="60"/>
      <c r="T155" s="60"/>
      <c r="U155" s="60"/>
      <c r="V155" s="12">
        <f t="shared" si="73"/>
        <v>10</v>
      </c>
      <c r="W155" s="18">
        <v>5.333333333333333</v>
      </c>
      <c r="X155" s="138">
        <f t="shared" si="56"/>
        <v>187.5</v>
      </c>
      <c r="Y155" s="60">
        <v>1</v>
      </c>
      <c r="Z155" s="60">
        <v>0</v>
      </c>
      <c r="AA155" s="60">
        <v>15</v>
      </c>
      <c r="AB155" s="60"/>
      <c r="AC155" s="60"/>
      <c r="AD155" s="60"/>
      <c r="AE155" s="60"/>
      <c r="AF155" s="60"/>
      <c r="AG155" s="60"/>
      <c r="AH155" s="60"/>
      <c r="AI155" s="60"/>
      <c r="AJ155" s="60"/>
      <c r="AK155" s="12">
        <f t="shared" si="74"/>
        <v>16</v>
      </c>
      <c r="AL155" s="18">
        <v>19</v>
      </c>
      <c r="AM155" s="138">
        <f t="shared" si="57"/>
        <v>84.210526315789465</v>
      </c>
      <c r="AN155" s="60">
        <v>0</v>
      </c>
      <c r="AO155" s="60">
        <v>0</v>
      </c>
      <c r="AP155" s="60">
        <v>0</v>
      </c>
      <c r="AQ155" s="60"/>
      <c r="AR155" s="60"/>
      <c r="AS155" s="60"/>
      <c r="AT155" s="60"/>
      <c r="AU155" s="60"/>
      <c r="AV155" s="60"/>
      <c r="AW155" s="60"/>
      <c r="AX155" s="60"/>
      <c r="AY155" s="60"/>
      <c r="AZ155" s="12">
        <f t="shared" si="75"/>
        <v>0</v>
      </c>
      <c r="BA155" s="18">
        <v>2.3333333333333335</v>
      </c>
      <c r="BB155" s="138">
        <f t="shared" si="58"/>
        <v>0</v>
      </c>
      <c r="BC155" s="60">
        <v>0</v>
      </c>
      <c r="BD155" s="60">
        <v>0</v>
      </c>
      <c r="BE155" s="60">
        <v>0</v>
      </c>
      <c r="BF155" s="60"/>
      <c r="BG155" s="60"/>
      <c r="BH155" s="60"/>
      <c r="BI155" s="60"/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/>
      <c r="BV155" s="60"/>
      <c r="BW155" s="60"/>
      <c r="BX155" s="60"/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0</v>
      </c>
      <c r="CK155" s="53">
        <f t="shared" si="64"/>
        <v>0</v>
      </c>
      <c r="CL155" s="53">
        <f t="shared" si="65"/>
        <v>0</v>
      </c>
      <c r="CM155" s="53">
        <f t="shared" si="66"/>
        <v>0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26</v>
      </c>
      <c r="CU155" s="142">
        <f t="shared" si="72"/>
        <v>96.296296296296319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21</v>
      </c>
      <c r="M156" s="60"/>
      <c r="N156" s="60"/>
      <c r="O156" s="60"/>
      <c r="P156" s="60"/>
      <c r="Q156" s="60"/>
      <c r="R156" s="60"/>
      <c r="S156" s="60"/>
      <c r="T156" s="60"/>
      <c r="U156" s="60"/>
      <c r="V156" s="12">
        <f t="shared" si="73"/>
        <v>56</v>
      </c>
      <c r="W156" s="18">
        <v>135.33333333333334</v>
      </c>
      <c r="X156" s="138">
        <f t="shared" si="56"/>
        <v>41.379310344827587</v>
      </c>
      <c r="Y156" s="60">
        <v>56</v>
      </c>
      <c r="Z156" s="60">
        <v>24</v>
      </c>
      <c r="AA156" s="60">
        <v>13</v>
      </c>
      <c r="AB156" s="60"/>
      <c r="AC156" s="60"/>
      <c r="AD156" s="60"/>
      <c r="AE156" s="60"/>
      <c r="AF156" s="60"/>
      <c r="AG156" s="60"/>
      <c r="AH156" s="60"/>
      <c r="AI156" s="60"/>
      <c r="AJ156" s="60"/>
      <c r="AK156" s="12">
        <f t="shared" si="74"/>
        <v>93</v>
      </c>
      <c r="AL156" s="18">
        <v>333.66666666666669</v>
      </c>
      <c r="AM156" s="138">
        <f t="shared" si="57"/>
        <v>27.872127872127873</v>
      </c>
      <c r="AN156" s="60">
        <v>0</v>
      </c>
      <c r="AO156" s="60">
        <v>1</v>
      </c>
      <c r="AP156" s="60">
        <v>0</v>
      </c>
      <c r="AQ156" s="60"/>
      <c r="AR156" s="60"/>
      <c r="AS156" s="60"/>
      <c r="AT156" s="60"/>
      <c r="AU156" s="60"/>
      <c r="AV156" s="60"/>
      <c r="AW156" s="60"/>
      <c r="AX156" s="60"/>
      <c r="AY156" s="60"/>
      <c r="AZ156" s="12">
        <f t="shared" si="75"/>
        <v>1</v>
      </c>
      <c r="BA156" s="18">
        <v>4.666666666666667</v>
      </c>
      <c r="BB156" s="138">
        <f t="shared" si="58"/>
        <v>21.428571428571427</v>
      </c>
      <c r="BC156" s="60">
        <v>0</v>
      </c>
      <c r="BD156" s="60">
        <v>0</v>
      </c>
      <c r="BE156" s="60">
        <v>0</v>
      </c>
      <c r="BF156" s="60"/>
      <c r="BG156" s="60"/>
      <c r="BH156" s="60"/>
      <c r="BI156" s="60"/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/>
      <c r="BV156" s="60"/>
      <c r="BW156" s="60"/>
      <c r="BX156" s="60"/>
      <c r="BY156" s="60"/>
      <c r="BZ156" s="60"/>
      <c r="CA156" s="60"/>
      <c r="CB156" s="60"/>
      <c r="CC156" s="60"/>
      <c r="CD156" s="16">
        <f t="shared" si="77"/>
        <v>2</v>
      </c>
      <c r="CE156" s="18">
        <v>8.3333333333333339</v>
      </c>
      <c r="CF156" s="138">
        <f t="shared" si="60"/>
        <v>24</v>
      </c>
      <c r="CG156" s="53">
        <f t="shared" si="78"/>
        <v>82</v>
      </c>
      <c r="CH156" s="53">
        <f t="shared" si="61"/>
        <v>35</v>
      </c>
      <c r="CI156" s="53">
        <f t="shared" si="62"/>
        <v>35</v>
      </c>
      <c r="CJ156" s="53">
        <f t="shared" si="63"/>
        <v>0</v>
      </c>
      <c r="CK156" s="53">
        <f t="shared" si="64"/>
        <v>0</v>
      </c>
      <c r="CL156" s="53">
        <f t="shared" si="65"/>
        <v>0</v>
      </c>
      <c r="CM156" s="53">
        <f t="shared" si="66"/>
        <v>0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152</v>
      </c>
      <c r="CU156" s="142">
        <f t="shared" si="72"/>
        <v>31.535269709543567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0</v>
      </c>
      <c r="M157" s="60"/>
      <c r="N157" s="60"/>
      <c r="O157" s="60"/>
      <c r="P157" s="60"/>
      <c r="Q157" s="60"/>
      <c r="R157" s="60"/>
      <c r="S157" s="60"/>
      <c r="T157" s="60"/>
      <c r="U157" s="60"/>
      <c r="V157" s="12">
        <f t="shared" si="73"/>
        <v>20</v>
      </c>
      <c r="W157" s="18">
        <v>71.333333333333329</v>
      </c>
      <c r="X157" s="138">
        <f t="shared" si="56"/>
        <v>28.037383177570096</v>
      </c>
      <c r="Y157" s="60">
        <v>7</v>
      </c>
      <c r="Z157" s="60">
        <v>8</v>
      </c>
      <c r="AA157" s="60">
        <v>0</v>
      </c>
      <c r="AB157" s="60"/>
      <c r="AC157" s="60"/>
      <c r="AD157" s="60"/>
      <c r="AE157" s="60"/>
      <c r="AF157" s="60"/>
      <c r="AG157" s="60"/>
      <c r="AH157" s="60"/>
      <c r="AI157" s="60"/>
      <c r="AJ157" s="60"/>
      <c r="AK157" s="12">
        <f t="shared" si="74"/>
        <v>15</v>
      </c>
      <c r="AL157" s="18">
        <v>35.333333333333336</v>
      </c>
      <c r="AM157" s="138">
        <f t="shared" si="57"/>
        <v>42.452830188679243</v>
      </c>
      <c r="AN157" s="60">
        <v>0</v>
      </c>
      <c r="AO157" s="60">
        <v>0</v>
      </c>
      <c r="AP157" s="60">
        <v>0</v>
      </c>
      <c r="AQ157" s="60"/>
      <c r="AR157" s="60"/>
      <c r="AS157" s="60"/>
      <c r="AT157" s="60"/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/>
      <c r="BG157" s="60"/>
      <c r="BH157" s="60"/>
      <c r="BI157" s="60"/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/>
      <c r="BV157" s="60"/>
      <c r="BW157" s="60"/>
      <c r="BX157" s="60"/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0</v>
      </c>
      <c r="CJ157" s="53">
        <f t="shared" si="63"/>
        <v>0</v>
      </c>
      <c r="CK157" s="53">
        <f t="shared" si="64"/>
        <v>0</v>
      </c>
      <c r="CL157" s="53">
        <f t="shared" si="65"/>
        <v>0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35</v>
      </c>
      <c r="CU157" s="142">
        <f t="shared" si="72"/>
        <v>32.407407407407405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/>
      <c r="N158" s="60"/>
      <c r="O158" s="60"/>
      <c r="P158" s="60"/>
      <c r="Q158" s="60"/>
      <c r="R158" s="60"/>
      <c r="S158" s="60"/>
      <c r="T158" s="60"/>
      <c r="U158" s="60"/>
      <c r="V158" s="12">
        <f t="shared" si="73"/>
        <v>2</v>
      </c>
      <c r="W158" s="18">
        <v>71</v>
      </c>
      <c r="X158" s="138">
        <f t="shared" si="56"/>
        <v>2.8169014084507045</v>
      </c>
      <c r="Y158" s="60">
        <v>3</v>
      </c>
      <c r="Z158" s="60">
        <v>4</v>
      </c>
      <c r="AA158" s="60">
        <v>10</v>
      </c>
      <c r="AB158" s="60"/>
      <c r="AC158" s="60"/>
      <c r="AD158" s="60"/>
      <c r="AE158" s="60"/>
      <c r="AF158" s="60"/>
      <c r="AG158" s="60"/>
      <c r="AH158" s="60"/>
      <c r="AI158" s="60"/>
      <c r="AJ158" s="60"/>
      <c r="AK158" s="12">
        <f t="shared" si="74"/>
        <v>17</v>
      </c>
      <c r="AL158" s="18">
        <v>17.333333333333332</v>
      </c>
      <c r="AM158" s="138">
        <f t="shared" si="57"/>
        <v>98.07692307692308</v>
      </c>
      <c r="AN158" s="60">
        <v>0</v>
      </c>
      <c r="AO158" s="60">
        <v>0</v>
      </c>
      <c r="AP158" s="60">
        <v>0</v>
      </c>
      <c r="AQ158" s="60"/>
      <c r="AR158" s="60"/>
      <c r="AS158" s="60"/>
      <c r="AT158" s="60"/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/>
      <c r="BG158" s="60"/>
      <c r="BH158" s="60"/>
      <c r="BI158" s="60"/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/>
      <c r="BV158" s="60"/>
      <c r="BW158" s="60"/>
      <c r="BX158" s="60"/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0</v>
      </c>
      <c r="CK158" s="53">
        <f t="shared" si="64"/>
        <v>0</v>
      </c>
      <c r="CL158" s="53">
        <f t="shared" si="65"/>
        <v>0</v>
      </c>
      <c r="CM158" s="53">
        <f t="shared" si="66"/>
        <v>0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19</v>
      </c>
      <c r="CU158" s="142">
        <f t="shared" si="72"/>
        <v>21.111111111111114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20</v>
      </c>
      <c r="M159" s="60"/>
      <c r="N159" s="60"/>
      <c r="O159" s="60"/>
      <c r="P159" s="60"/>
      <c r="Q159" s="60"/>
      <c r="R159" s="60"/>
      <c r="S159" s="60"/>
      <c r="T159" s="60"/>
      <c r="U159" s="60"/>
      <c r="V159" s="12">
        <f t="shared" si="73"/>
        <v>54</v>
      </c>
      <c r="W159" s="18">
        <v>176.33333333333334</v>
      </c>
      <c r="X159" s="138">
        <f t="shared" si="56"/>
        <v>30.623818525519848</v>
      </c>
      <c r="Y159" s="60">
        <v>96</v>
      </c>
      <c r="Z159" s="60">
        <v>75</v>
      </c>
      <c r="AA159" s="60">
        <v>70</v>
      </c>
      <c r="AB159" s="60"/>
      <c r="AC159" s="60"/>
      <c r="AD159" s="60"/>
      <c r="AE159" s="60"/>
      <c r="AF159" s="60"/>
      <c r="AG159" s="60"/>
      <c r="AH159" s="60"/>
      <c r="AI159" s="60"/>
      <c r="AJ159" s="60"/>
      <c r="AK159" s="12">
        <f t="shared" si="74"/>
        <v>241</v>
      </c>
      <c r="AL159" s="18">
        <v>536.66666666666663</v>
      </c>
      <c r="AM159" s="138">
        <f t="shared" si="57"/>
        <v>44.906832298136649</v>
      </c>
      <c r="AN159" s="60">
        <v>1</v>
      </c>
      <c r="AO159" s="60">
        <v>1</v>
      </c>
      <c r="AP159" s="60">
        <v>1</v>
      </c>
      <c r="AQ159" s="60"/>
      <c r="AR159" s="60"/>
      <c r="AS159" s="60"/>
      <c r="AT159" s="60"/>
      <c r="AU159" s="60"/>
      <c r="AV159" s="60"/>
      <c r="AW159" s="60"/>
      <c r="AX159" s="60"/>
      <c r="AY159" s="60"/>
      <c r="AZ159" s="12">
        <f t="shared" si="75"/>
        <v>3</v>
      </c>
      <c r="BA159" s="18">
        <v>18.333333333333332</v>
      </c>
      <c r="BB159" s="138">
        <f t="shared" si="58"/>
        <v>16.363636363636363</v>
      </c>
      <c r="BC159" s="60">
        <v>0</v>
      </c>
      <c r="BD159" s="60">
        <v>0</v>
      </c>
      <c r="BE159" s="60">
        <v>0</v>
      </c>
      <c r="BF159" s="60"/>
      <c r="BG159" s="60"/>
      <c r="BH159" s="60"/>
      <c r="BI159" s="60"/>
      <c r="BJ159" s="60"/>
      <c r="BK159" s="60"/>
      <c r="BL159" s="60"/>
      <c r="BM159" s="60"/>
      <c r="BN159" s="60"/>
      <c r="BO159" s="16">
        <f t="shared" si="76"/>
        <v>0</v>
      </c>
      <c r="BP159" s="18">
        <v>0.33333333333333331</v>
      </c>
      <c r="BQ159" s="138">
        <f t="shared" si="59"/>
        <v>0</v>
      </c>
      <c r="BR159" s="60">
        <v>44</v>
      </c>
      <c r="BS159" s="60">
        <v>59</v>
      </c>
      <c r="BT159" s="60">
        <v>51</v>
      </c>
      <c r="BU159" s="60"/>
      <c r="BV159" s="60"/>
      <c r="BW159" s="60"/>
      <c r="BX159" s="60"/>
      <c r="BY159" s="60"/>
      <c r="BZ159" s="60"/>
      <c r="CA159" s="60"/>
      <c r="CB159" s="60"/>
      <c r="CC159" s="60"/>
      <c r="CD159" s="16">
        <f t="shared" si="77"/>
        <v>154</v>
      </c>
      <c r="CE159" s="18">
        <v>135.33333333333334</v>
      </c>
      <c r="CF159" s="138">
        <f t="shared" si="60"/>
        <v>113.79310344827584</v>
      </c>
      <c r="CG159" s="53">
        <f t="shared" si="78"/>
        <v>157</v>
      </c>
      <c r="CH159" s="53">
        <f t="shared" si="61"/>
        <v>153</v>
      </c>
      <c r="CI159" s="53">
        <f t="shared" si="62"/>
        <v>142</v>
      </c>
      <c r="CJ159" s="53">
        <f t="shared" si="63"/>
        <v>0</v>
      </c>
      <c r="CK159" s="53">
        <f t="shared" si="64"/>
        <v>0</v>
      </c>
      <c r="CL159" s="53">
        <f t="shared" si="65"/>
        <v>0</v>
      </c>
      <c r="CM159" s="53">
        <f t="shared" si="66"/>
        <v>0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452</v>
      </c>
      <c r="CU159" s="142">
        <f t="shared" si="72"/>
        <v>52.133794694348325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/>
      <c r="N160" s="60"/>
      <c r="O160" s="60"/>
      <c r="P160" s="60"/>
      <c r="Q160" s="60"/>
      <c r="R160" s="60"/>
      <c r="S160" s="60"/>
      <c r="T160" s="60"/>
      <c r="U160" s="60"/>
      <c r="V160" s="12">
        <f t="shared" si="73"/>
        <v>0</v>
      </c>
      <c r="W160" s="18">
        <v>2.6666666666666665</v>
      </c>
      <c r="X160" s="138">
        <f t="shared" si="56"/>
        <v>0</v>
      </c>
      <c r="Y160" s="60">
        <v>1</v>
      </c>
      <c r="Z160" s="60">
        <v>0</v>
      </c>
      <c r="AA160" s="60">
        <v>1</v>
      </c>
      <c r="AB160" s="60"/>
      <c r="AC160" s="60"/>
      <c r="AD160" s="60"/>
      <c r="AE160" s="60"/>
      <c r="AF160" s="60"/>
      <c r="AG160" s="60"/>
      <c r="AH160" s="60"/>
      <c r="AI160" s="60"/>
      <c r="AJ160" s="60"/>
      <c r="AK160" s="12">
        <f t="shared" si="74"/>
        <v>2</v>
      </c>
      <c r="AL160" s="18">
        <v>74</v>
      </c>
      <c r="AM160" s="138">
        <f t="shared" si="57"/>
        <v>2.7027027027027026</v>
      </c>
      <c r="AN160" s="60">
        <v>0</v>
      </c>
      <c r="AO160" s="60">
        <v>0</v>
      </c>
      <c r="AP160" s="60">
        <v>0</v>
      </c>
      <c r="AQ160" s="60"/>
      <c r="AR160" s="60"/>
      <c r="AS160" s="60"/>
      <c r="AT160" s="60"/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/>
      <c r="BG160" s="60"/>
      <c r="BH160" s="60"/>
      <c r="BI160" s="60"/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/>
      <c r="BV160" s="60"/>
      <c r="BW160" s="60"/>
      <c r="BX160" s="60"/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0</v>
      </c>
      <c r="CK160" s="53">
        <f t="shared" si="64"/>
        <v>0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2</v>
      </c>
      <c r="CU160" s="142">
        <f t="shared" si="72"/>
        <v>2.5423728813559321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/>
      <c r="N161" s="60"/>
      <c r="O161" s="60"/>
      <c r="P161" s="60"/>
      <c r="Q161" s="60"/>
      <c r="R161" s="60"/>
      <c r="S161" s="60"/>
      <c r="T161" s="60"/>
      <c r="U161" s="60"/>
      <c r="V161" s="12">
        <f t="shared" si="73"/>
        <v>6</v>
      </c>
      <c r="W161" s="18">
        <v>25</v>
      </c>
      <c r="X161" s="138">
        <f t="shared" si="56"/>
        <v>24</v>
      </c>
      <c r="Y161" s="60">
        <v>1</v>
      </c>
      <c r="Z161" s="60">
        <v>7</v>
      </c>
      <c r="AA161" s="60">
        <v>4</v>
      </c>
      <c r="AB161" s="60"/>
      <c r="AC161" s="60"/>
      <c r="AD161" s="60"/>
      <c r="AE161" s="60"/>
      <c r="AF161" s="60"/>
      <c r="AG161" s="60"/>
      <c r="AH161" s="60"/>
      <c r="AI161" s="60"/>
      <c r="AJ161" s="60"/>
      <c r="AK161" s="12">
        <f t="shared" si="74"/>
        <v>12</v>
      </c>
      <c r="AL161" s="18">
        <v>88</v>
      </c>
      <c r="AM161" s="138">
        <f t="shared" si="57"/>
        <v>13.636363636363635</v>
      </c>
      <c r="AN161" s="60">
        <v>4</v>
      </c>
      <c r="AO161" s="60">
        <v>9</v>
      </c>
      <c r="AP161" s="60">
        <v>9</v>
      </c>
      <c r="AQ161" s="60"/>
      <c r="AR161" s="60"/>
      <c r="AS161" s="60"/>
      <c r="AT161" s="60"/>
      <c r="AU161" s="60"/>
      <c r="AV161" s="60"/>
      <c r="AW161" s="60"/>
      <c r="AX161" s="60"/>
      <c r="AY161" s="60"/>
      <c r="AZ161" s="12">
        <f t="shared" si="75"/>
        <v>22</v>
      </c>
      <c r="BA161" s="18">
        <v>1.3333333333333333</v>
      </c>
      <c r="BB161" s="138">
        <f t="shared" si="58"/>
        <v>1650</v>
      </c>
      <c r="BC161" s="60">
        <v>0</v>
      </c>
      <c r="BD161" s="60">
        <v>0</v>
      </c>
      <c r="BE161" s="60">
        <v>0</v>
      </c>
      <c r="BF161" s="60"/>
      <c r="BG161" s="60"/>
      <c r="BH161" s="60"/>
      <c r="BI161" s="60"/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/>
      <c r="BV161" s="60"/>
      <c r="BW161" s="60"/>
      <c r="BX161" s="60"/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0</v>
      </c>
      <c r="CK161" s="53">
        <f t="shared" si="64"/>
        <v>0</v>
      </c>
      <c r="CL161" s="53">
        <f t="shared" si="65"/>
        <v>0</v>
      </c>
      <c r="CM161" s="53">
        <f t="shared" si="66"/>
        <v>0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40</v>
      </c>
      <c r="CU161" s="142">
        <f t="shared" si="72"/>
        <v>34.090909090909093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/>
      <c r="N162" s="60"/>
      <c r="O162" s="60"/>
      <c r="P162" s="60"/>
      <c r="Q162" s="60"/>
      <c r="R162" s="60"/>
      <c r="S162" s="60"/>
      <c r="T162" s="60"/>
      <c r="U162" s="60"/>
      <c r="V162" s="12">
        <f t="shared" si="73"/>
        <v>1</v>
      </c>
      <c r="W162" s="18">
        <v>14.333333333333334</v>
      </c>
      <c r="X162" s="138">
        <f t="shared" si="56"/>
        <v>6.9767441860465116</v>
      </c>
      <c r="Y162" s="60">
        <v>12</v>
      </c>
      <c r="Z162" s="60">
        <v>5</v>
      </c>
      <c r="AA162" s="60">
        <v>0</v>
      </c>
      <c r="AB162" s="60"/>
      <c r="AC162" s="60"/>
      <c r="AD162" s="60"/>
      <c r="AE162" s="60"/>
      <c r="AF162" s="60"/>
      <c r="AG162" s="60"/>
      <c r="AH162" s="60"/>
      <c r="AI162" s="60"/>
      <c r="AJ162" s="60"/>
      <c r="AK162" s="12">
        <f t="shared" si="74"/>
        <v>17</v>
      </c>
      <c r="AL162" s="18">
        <v>20.666666666666668</v>
      </c>
      <c r="AM162" s="138">
        <f t="shared" si="57"/>
        <v>82.258064516129025</v>
      </c>
      <c r="AN162" s="60">
        <v>0</v>
      </c>
      <c r="AO162" s="60">
        <v>0</v>
      </c>
      <c r="AP162" s="60">
        <v>2</v>
      </c>
      <c r="AQ162" s="60"/>
      <c r="AR162" s="60"/>
      <c r="AS162" s="60"/>
      <c r="AT162" s="60"/>
      <c r="AU162" s="60"/>
      <c r="AV162" s="60"/>
      <c r="AW162" s="60"/>
      <c r="AX162" s="60"/>
      <c r="AY162" s="60"/>
      <c r="AZ162" s="12">
        <f t="shared" si="75"/>
        <v>2</v>
      </c>
      <c r="BA162" s="18">
        <v>1.6666666666666667</v>
      </c>
      <c r="BB162" s="138">
        <f t="shared" si="58"/>
        <v>120</v>
      </c>
      <c r="BC162" s="60">
        <v>0</v>
      </c>
      <c r="BD162" s="60">
        <v>0</v>
      </c>
      <c r="BE162" s="60">
        <v>0</v>
      </c>
      <c r="BF162" s="60"/>
      <c r="BG162" s="60"/>
      <c r="BH162" s="60"/>
      <c r="BI162" s="60"/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/>
      <c r="BV162" s="60"/>
      <c r="BW162" s="60"/>
      <c r="BX162" s="60"/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2</v>
      </c>
      <c r="CJ162" s="53">
        <f t="shared" si="63"/>
        <v>0</v>
      </c>
      <c r="CK162" s="53">
        <f t="shared" si="64"/>
        <v>0</v>
      </c>
      <c r="CL162" s="53">
        <f t="shared" si="65"/>
        <v>0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20</v>
      </c>
      <c r="CU162" s="142">
        <f t="shared" si="72"/>
        <v>54.545454545454554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/>
      <c r="N163" s="60"/>
      <c r="O163" s="60"/>
      <c r="P163" s="60"/>
      <c r="Q163" s="60"/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/>
      <c r="AC163" s="60"/>
      <c r="AD163" s="60"/>
      <c r="AE163" s="60"/>
      <c r="AF163" s="60"/>
      <c r="AG163" s="60"/>
      <c r="AH163" s="60"/>
      <c r="AI163" s="60"/>
      <c r="AJ163" s="60"/>
      <c r="AK163" s="12">
        <f t="shared" si="74"/>
        <v>2</v>
      </c>
      <c r="AL163" s="18">
        <v>22.333333333333332</v>
      </c>
      <c r="AM163" s="138">
        <f t="shared" si="57"/>
        <v>8.9552238805970159</v>
      </c>
      <c r="AN163" s="60">
        <v>0</v>
      </c>
      <c r="AO163" s="60">
        <v>0</v>
      </c>
      <c r="AP163" s="60">
        <v>0</v>
      </c>
      <c r="AQ163" s="60"/>
      <c r="AR163" s="60"/>
      <c r="AS163" s="60"/>
      <c r="AT163" s="60"/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/>
      <c r="BG163" s="60"/>
      <c r="BH163" s="60"/>
      <c r="BI163" s="60"/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/>
      <c r="BV163" s="60"/>
      <c r="BW163" s="60"/>
      <c r="BX163" s="60"/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0</v>
      </c>
      <c r="CL163" s="53">
        <f t="shared" si="65"/>
        <v>0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6</v>
      </c>
      <c r="CU163" s="142">
        <f t="shared" si="72"/>
        <v>17.30769230769231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/>
      <c r="N164" s="60"/>
      <c r="O164" s="60"/>
      <c r="P164" s="60"/>
      <c r="Q164" s="60"/>
      <c r="R164" s="60"/>
      <c r="S164" s="60"/>
      <c r="T164" s="60"/>
      <c r="U164" s="60"/>
      <c r="V164" s="12">
        <f t="shared" si="73"/>
        <v>6</v>
      </c>
      <c r="W164" s="18">
        <v>14.333333333333334</v>
      </c>
      <c r="X164" s="138">
        <f t="shared" si="56"/>
        <v>41.860465116279066</v>
      </c>
      <c r="Y164" s="60">
        <v>11</v>
      </c>
      <c r="Z164" s="60">
        <v>6</v>
      </c>
      <c r="AA164" s="60">
        <v>2</v>
      </c>
      <c r="AB164" s="60"/>
      <c r="AC164" s="60"/>
      <c r="AD164" s="60"/>
      <c r="AE164" s="60"/>
      <c r="AF164" s="60"/>
      <c r="AG164" s="60"/>
      <c r="AH164" s="60"/>
      <c r="AI164" s="60"/>
      <c r="AJ164" s="60"/>
      <c r="AK164" s="12">
        <f t="shared" si="74"/>
        <v>19</v>
      </c>
      <c r="AL164" s="18">
        <v>57</v>
      </c>
      <c r="AM164" s="138">
        <f t="shared" si="57"/>
        <v>33.333333333333329</v>
      </c>
      <c r="AN164" s="60">
        <v>0</v>
      </c>
      <c r="AO164" s="60">
        <v>0</v>
      </c>
      <c r="AP164" s="60">
        <v>0</v>
      </c>
      <c r="AQ164" s="60"/>
      <c r="AR164" s="60"/>
      <c r="AS164" s="60"/>
      <c r="AT164" s="60"/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/>
      <c r="BG164" s="60"/>
      <c r="BH164" s="60"/>
      <c r="BI164" s="60"/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/>
      <c r="BV164" s="60"/>
      <c r="BW164" s="60"/>
      <c r="BX164" s="60"/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3</v>
      </c>
      <c r="CJ164" s="53">
        <f t="shared" si="63"/>
        <v>0</v>
      </c>
      <c r="CK164" s="53">
        <f t="shared" si="64"/>
        <v>0</v>
      </c>
      <c r="CL164" s="53">
        <f t="shared" si="65"/>
        <v>0</v>
      </c>
      <c r="CM164" s="53">
        <f t="shared" si="66"/>
        <v>0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25</v>
      </c>
      <c r="CU164" s="142">
        <f t="shared" si="72"/>
        <v>34.562211981566819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4</v>
      </c>
      <c r="M165" s="60"/>
      <c r="N165" s="60"/>
      <c r="O165" s="60"/>
      <c r="P165" s="60"/>
      <c r="Q165" s="60"/>
      <c r="R165" s="60"/>
      <c r="S165" s="60"/>
      <c r="T165" s="60"/>
      <c r="U165" s="60"/>
      <c r="V165" s="12">
        <f t="shared" si="73"/>
        <v>7</v>
      </c>
      <c r="W165" s="18">
        <v>85</v>
      </c>
      <c r="X165" s="138">
        <f t="shared" si="56"/>
        <v>8.235294117647058</v>
      </c>
      <c r="Y165" s="60">
        <v>15</v>
      </c>
      <c r="Z165" s="60">
        <v>12</v>
      </c>
      <c r="AA165" s="60">
        <v>0</v>
      </c>
      <c r="AB165" s="60"/>
      <c r="AC165" s="60"/>
      <c r="AD165" s="60"/>
      <c r="AE165" s="60"/>
      <c r="AF165" s="60"/>
      <c r="AG165" s="60"/>
      <c r="AH165" s="60"/>
      <c r="AI165" s="60"/>
      <c r="AJ165" s="60"/>
      <c r="AK165" s="12">
        <f t="shared" si="74"/>
        <v>27</v>
      </c>
      <c r="AL165" s="18">
        <v>203.33333333333334</v>
      </c>
      <c r="AM165" s="138">
        <f t="shared" si="57"/>
        <v>13.278688524590162</v>
      </c>
      <c r="AN165" s="60">
        <v>0</v>
      </c>
      <c r="AO165" s="60">
        <v>0</v>
      </c>
      <c r="AP165" s="60">
        <v>0</v>
      </c>
      <c r="AQ165" s="60"/>
      <c r="AR165" s="60"/>
      <c r="AS165" s="60"/>
      <c r="AT165" s="60"/>
      <c r="AU165" s="60"/>
      <c r="AV165" s="60"/>
      <c r="AW165" s="60"/>
      <c r="AX165" s="60"/>
      <c r="AY165" s="60"/>
      <c r="AZ165" s="12">
        <f t="shared" si="75"/>
        <v>0</v>
      </c>
      <c r="BA165" s="18">
        <v>1.6666666666666667</v>
      </c>
      <c r="BB165" s="138">
        <f t="shared" si="58"/>
        <v>0</v>
      </c>
      <c r="BC165" s="60">
        <v>0</v>
      </c>
      <c r="BD165" s="60">
        <v>0</v>
      </c>
      <c r="BE165" s="60">
        <v>0</v>
      </c>
      <c r="BF165" s="60"/>
      <c r="BG165" s="60"/>
      <c r="BH165" s="60"/>
      <c r="BI165" s="60"/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/>
      <c r="BV165" s="60"/>
      <c r="BW165" s="60"/>
      <c r="BX165" s="60"/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15</v>
      </c>
      <c r="CI165" s="53">
        <f t="shared" si="62"/>
        <v>4</v>
      </c>
      <c r="CJ165" s="53">
        <f t="shared" si="63"/>
        <v>0</v>
      </c>
      <c r="CK165" s="53">
        <f t="shared" si="64"/>
        <v>0</v>
      </c>
      <c r="CL165" s="53">
        <f t="shared" si="65"/>
        <v>0</v>
      </c>
      <c r="CM165" s="53">
        <f t="shared" si="66"/>
        <v>0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35</v>
      </c>
      <c r="CU165" s="142">
        <f t="shared" si="72"/>
        <v>11.797752808988761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/>
      <c r="N166" s="60"/>
      <c r="O166" s="60"/>
      <c r="P166" s="60"/>
      <c r="Q166" s="60"/>
      <c r="R166" s="60"/>
      <c r="S166" s="60"/>
      <c r="T166" s="60"/>
      <c r="U166" s="60"/>
      <c r="V166" s="12">
        <f t="shared" si="73"/>
        <v>3</v>
      </c>
      <c r="W166" s="18">
        <v>47</v>
      </c>
      <c r="X166" s="138">
        <f t="shared" si="56"/>
        <v>6.3829787234042552</v>
      </c>
      <c r="Y166" s="60">
        <v>5</v>
      </c>
      <c r="Z166" s="60">
        <v>0</v>
      </c>
      <c r="AA166" s="60">
        <v>0</v>
      </c>
      <c r="AB166" s="60"/>
      <c r="AC166" s="60"/>
      <c r="AD166" s="60"/>
      <c r="AE166" s="60"/>
      <c r="AF166" s="60"/>
      <c r="AG166" s="60"/>
      <c r="AH166" s="60"/>
      <c r="AI166" s="60"/>
      <c r="AJ166" s="60"/>
      <c r="AK166" s="12">
        <f t="shared" si="74"/>
        <v>5</v>
      </c>
      <c r="AL166" s="18">
        <v>50</v>
      </c>
      <c r="AM166" s="138">
        <f t="shared" si="57"/>
        <v>10</v>
      </c>
      <c r="AN166" s="60">
        <v>0</v>
      </c>
      <c r="AO166" s="60">
        <v>0</v>
      </c>
      <c r="AP166" s="60">
        <v>0</v>
      </c>
      <c r="AQ166" s="60"/>
      <c r="AR166" s="60"/>
      <c r="AS166" s="60"/>
      <c r="AT166" s="60"/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/>
      <c r="BG166" s="60"/>
      <c r="BH166" s="60"/>
      <c r="BI166" s="60"/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/>
      <c r="BV166" s="60"/>
      <c r="BW166" s="60"/>
      <c r="BX166" s="60"/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0</v>
      </c>
      <c r="CK166" s="53">
        <f t="shared" si="64"/>
        <v>0</v>
      </c>
      <c r="CL166" s="53">
        <f t="shared" si="65"/>
        <v>0</v>
      </c>
      <c r="CM166" s="53">
        <f t="shared" si="66"/>
        <v>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8</v>
      </c>
      <c r="CU166" s="142">
        <f t="shared" si="72"/>
        <v>8.0808080808080813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/>
      <c r="N167" s="60"/>
      <c r="O167" s="60"/>
      <c r="P167" s="60"/>
      <c r="Q167" s="60"/>
      <c r="R167" s="60"/>
      <c r="S167" s="60"/>
      <c r="T167" s="60"/>
      <c r="U167" s="60"/>
      <c r="V167" s="12">
        <f t="shared" si="73"/>
        <v>0</v>
      </c>
      <c r="W167" s="18">
        <v>38</v>
      </c>
      <c r="X167" s="138">
        <f t="shared" si="56"/>
        <v>0</v>
      </c>
      <c r="Y167" s="60">
        <v>9</v>
      </c>
      <c r="Z167" s="60">
        <v>6</v>
      </c>
      <c r="AA167" s="60">
        <v>1</v>
      </c>
      <c r="AB167" s="60"/>
      <c r="AC167" s="60"/>
      <c r="AD167" s="60"/>
      <c r="AE167" s="60"/>
      <c r="AF167" s="60"/>
      <c r="AG167" s="60"/>
      <c r="AH167" s="60"/>
      <c r="AI167" s="60"/>
      <c r="AJ167" s="60"/>
      <c r="AK167" s="12">
        <f t="shared" si="74"/>
        <v>16</v>
      </c>
      <c r="AL167" s="18">
        <v>93.666666666666671</v>
      </c>
      <c r="AM167" s="138">
        <f t="shared" si="57"/>
        <v>17.081850533807831</v>
      </c>
      <c r="AN167" s="60">
        <v>0</v>
      </c>
      <c r="AO167" s="60">
        <v>0</v>
      </c>
      <c r="AP167" s="60">
        <v>0</v>
      </c>
      <c r="AQ167" s="60"/>
      <c r="AR167" s="60"/>
      <c r="AS167" s="60"/>
      <c r="AT167" s="60"/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/>
      <c r="BG167" s="60"/>
      <c r="BH167" s="60"/>
      <c r="BI167" s="60"/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/>
      <c r="BV167" s="60"/>
      <c r="BW167" s="60"/>
      <c r="BX167" s="60"/>
      <c r="BY167" s="60"/>
      <c r="BZ167" s="60"/>
      <c r="CA167" s="60"/>
      <c r="CB167" s="60"/>
      <c r="CC167" s="60"/>
      <c r="CD167" s="16">
        <f t="shared" si="77"/>
        <v>0</v>
      </c>
      <c r="CE167" s="18">
        <v>7.666666666666667</v>
      </c>
      <c r="CF167" s="138">
        <f t="shared" si="60"/>
        <v>0</v>
      </c>
      <c r="CG167" s="53">
        <f t="shared" si="78"/>
        <v>9</v>
      </c>
      <c r="CH167" s="53">
        <f t="shared" si="61"/>
        <v>6</v>
      </c>
      <c r="CI167" s="53">
        <f t="shared" si="62"/>
        <v>1</v>
      </c>
      <c r="CJ167" s="53">
        <f t="shared" si="63"/>
        <v>0</v>
      </c>
      <c r="CK167" s="53">
        <f t="shared" si="64"/>
        <v>0</v>
      </c>
      <c r="CL167" s="53">
        <f t="shared" si="65"/>
        <v>0</v>
      </c>
      <c r="CM167" s="53">
        <f t="shared" si="66"/>
        <v>0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16</v>
      </c>
      <c r="CU167" s="142">
        <f t="shared" si="72"/>
        <v>11.188811188811188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/>
      <c r="N168" s="60"/>
      <c r="O168" s="60"/>
      <c r="P168" s="60"/>
      <c r="Q168" s="60"/>
      <c r="R168" s="60"/>
      <c r="S168" s="60"/>
      <c r="T168" s="60"/>
      <c r="U168" s="60"/>
      <c r="V168" s="12">
        <f t="shared" si="73"/>
        <v>9</v>
      </c>
      <c r="W168" s="18">
        <v>42.333333333333336</v>
      </c>
      <c r="X168" s="138">
        <f t="shared" si="56"/>
        <v>21.259842519685037</v>
      </c>
      <c r="Y168" s="60">
        <v>17</v>
      </c>
      <c r="Z168" s="60">
        <v>6</v>
      </c>
      <c r="AA168" s="60">
        <v>9</v>
      </c>
      <c r="AB168" s="60"/>
      <c r="AC168" s="60"/>
      <c r="AD168" s="60"/>
      <c r="AE168" s="60"/>
      <c r="AF168" s="60"/>
      <c r="AG168" s="60"/>
      <c r="AH168" s="60"/>
      <c r="AI168" s="60"/>
      <c r="AJ168" s="60"/>
      <c r="AK168" s="12">
        <f t="shared" si="74"/>
        <v>32</v>
      </c>
      <c r="AL168" s="18">
        <v>56</v>
      </c>
      <c r="AM168" s="138">
        <f t="shared" si="57"/>
        <v>57.142857142857139</v>
      </c>
      <c r="AN168" s="60">
        <v>0</v>
      </c>
      <c r="AO168" s="60">
        <v>0</v>
      </c>
      <c r="AP168" s="60">
        <v>0</v>
      </c>
      <c r="AQ168" s="60"/>
      <c r="AR168" s="60"/>
      <c r="AS168" s="60"/>
      <c r="AT168" s="60"/>
      <c r="AU168" s="60"/>
      <c r="AV168" s="60"/>
      <c r="AW168" s="60"/>
      <c r="AX168" s="60"/>
      <c r="AY168" s="60"/>
      <c r="AZ168" s="12">
        <f t="shared" si="75"/>
        <v>0</v>
      </c>
      <c r="BA168" s="18">
        <v>6.666666666666667</v>
      </c>
      <c r="BB168" s="138">
        <f t="shared" si="58"/>
        <v>0</v>
      </c>
      <c r="BC168" s="60">
        <v>0</v>
      </c>
      <c r="BD168" s="60">
        <v>0</v>
      </c>
      <c r="BE168" s="60">
        <v>1</v>
      </c>
      <c r="BF168" s="60"/>
      <c r="BG168" s="60"/>
      <c r="BH168" s="60"/>
      <c r="BI168" s="60"/>
      <c r="BJ168" s="60"/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/>
      <c r="BV168" s="60"/>
      <c r="BW168" s="60"/>
      <c r="BX168" s="60"/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0</v>
      </c>
      <c r="CK168" s="53">
        <f t="shared" si="64"/>
        <v>0</v>
      </c>
      <c r="CL168" s="53">
        <f t="shared" si="65"/>
        <v>0</v>
      </c>
      <c r="CM168" s="53">
        <f t="shared" si="66"/>
        <v>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42</v>
      </c>
      <c r="CU168" s="142">
        <f t="shared" si="72"/>
        <v>40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0</v>
      </c>
      <c r="M169" s="60"/>
      <c r="N169" s="60"/>
      <c r="O169" s="60"/>
      <c r="P169" s="60"/>
      <c r="Q169" s="60"/>
      <c r="R169" s="60"/>
      <c r="S169" s="60"/>
      <c r="T169" s="60"/>
      <c r="U169" s="60"/>
      <c r="V169" s="12">
        <f t="shared" si="73"/>
        <v>8</v>
      </c>
      <c r="W169" s="18">
        <v>133</v>
      </c>
      <c r="X169" s="138">
        <f t="shared" si="56"/>
        <v>6.0150375939849621</v>
      </c>
      <c r="Y169" s="60">
        <v>0</v>
      </c>
      <c r="Z169" s="60">
        <v>0</v>
      </c>
      <c r="AA169" s="60">
        <v>0</v>
      </c>
      <c r="AB169" s="60"/>
      <c r="AC169" s="60"/>
      <c r="AD169" s="60"/>
      <c r="AE169" s="60"/>
      <c r="AF169" s="60"/>
      <c r="AG169" s="60"/>
      <c r="AH169" s="60"/>
      <c r="AI169" s="60"/>
      <c r="AJ169" s="60"/>
      <c r="AK169" s="12">
        <f t="shared" si="74"/>
        <v>0</v>
      </c>
      <c r="AL169" s="18">
        <v>3</v>
      </c>
      <c r="AM169" s="138">
        <f t="shared" si="57"/>
        <v>0</v>
      </c>
      <c r="AN169" s="60">
        <v>0</v>
      </c>
      <c r="AO169" s="60">
        <v>0</v>
      </c>
      <c r="AP169" s="60">
        <v>0</v>
      </c>
      <c r="AQ169" s="60"/>
      <c r="AR169" s="60"/>
      <c r="AS169" s="60"/>
      <c r="AT169" s="60"/>
      <c r="AU169" s="60"/>
      <c r="AV169" s="60"/>
      <c r="AW169" s="60"/>
      <c r="AX169" s="60"/>
      <c r="AY169" s="60"/>
      <c r="AZ169" s="12">
        <f t="shared" si="75"/>
        <v>0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/>
      <c r="BG169" s="60"/>
      <c r="BH169" s="60"/>
      <c r="BI169" s="60"/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/>
      <c r="BV169" s="60"/>
      <c r="BW169" s="60"/>
      <c r="BX169" s="60"/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0</v>
      </c>
      <c r="CJ169" s="53">
        <f t="shared" si="63"/>
        <v>0</v>
      </c>
      <c r="CK169" s="53">
        <f t="shared" si="64"/>
        <v>0</v>
      </c>
      <c r="CL169" s="53">
        <f t="shared" si="65"/>
        <v>0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8</v>
      </c>
      <c r="CU169" s="142">
        <f t="shared" si="72"/>
        <v>5.8823529411764701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/>
      <c r="N170" s="60"/>
      <c r="O170" s="60"/>
      <c r="P170" s="60"/>
      <c r="Q170" s="60"/>
      <c r="R170" s="60"/>
      <c r="S170" s="60"/>
      <c r="T170" s="60"/>
      <c r="U170" s="60"/>
      <c r="V170" s="12">
        <f t="shared" si="73"/>
        <v>4</v>
      </c>
      <c r="W170" s="18">
        <v>50</v>
      </c>
      <c r="X170" s="138">
        <f t="shared" si="56"/>
        <v>8</v>
      </c>
      <c r="Y170" s="60">
        <v>2</v>
      </c>
      <c r="Z170" s="60">
        <v>4</v>
      </c>
      <c r="AA170" s="60">
        <v>0</v>
      </c>
      <c r="AB170" s="60"/>
      <c r="AC170" s="60"/>
      <c r="AD170" s="60"/>
      <c r="AE170" s="60"/>
      <c r="AF170" s="60"/>
      <c r="AG170" s="60"/>
      <c r="AH170" s="60"/>
      <c r="AI170" s="60"/>
      <c r="AJ170" s="60"/>
      <c r="AK170" s="12">
        <f t="shared" si="74"/>
        <v>6</v>
      </c>
      <c r="AL170" s="18">
        <v>15.333333333333334</v>
      </c>
      <c r="AM170" s="138">
        <f t="shared" si="57"/>
        <v>39.130434782608688</v>
      </c>
      <c r="AN170" s="60">
        <v>0</v>
      </c>
      <c r="AO170" s="60">
        <v>0</v>
      </c>
      <c r="AP170" s="60">
        <v>0</v>
      </c>
      <c r="AQ170" s="60"/>
      <c r="AR170" s="60"/>
      <c r="AS170" s="60"/>
      <c r="AT170" s="60"/>
      <c r="AU170" s="60"/>
      <c r="AV170" s="60"/>
      <c r="AW170" s="60"/>
      <c r="AX170" s="60"/>
      <c r="AY170" s="60"/>
      <c r="AZ170" s="12">
        <f t="shared" si="75"/>
        <v>0</v>
      </c>
      <c r="BA170" s="18">
        <v>2.3333333333333335</v>
      </c>
      <c r="BB170" s="138">
        <f t="shared" si="58"/>
        <v>0</v>
      </c>
      <c r="BC170" s="60">
        <v>0</v>
      </c>
      <c r="BD170" s="60">
        <v>0</v>
      </c>
      <c r="BE170" s="60">
        <v>0</v>
      </c>
      <c r="BF170" s="60"/>
      <c r="BG170" s="60"/>
      <c r="BH170" s="60"/>
      <c r="BI170" s="60"/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/>
      <c r="BV170" s="60"/>
      <c r="BW170" s="60"/>
      <c r="BX170" s="60"/>
      <c r="BY170" s="60"/>
      <c r="BZ170" s="60"/>
      <c r="CA170" s="60"/>
      <c r="CB170" s="60"/>
      <c r="CC170" s="60"/>
      <c r="CD170" s="16">
        <f t="shared" si="77"/>
        <v>0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0</v>
      </c>
      <c r="CJ170" s="53">
        <f t="shared" si="63"/>
        <v>0</v>
      </c>
      <c r="CK170" s="53">
        <f t="shared" si="64"/>
        <v>0</v>
      </c>
      <c r="CL170" s="53">
        <f t="shared" si="65"/>
        <v>0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10</v>
      </c>
      <c r="CU170" s="142">
        <f t="shared" si="72"/>
        <v>14.77832512315271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/>
      <c r="N171" s="60"/>
      <c r="O171" s="60"/>
      <c r="P171" s="60"/>
      <c r="Q171" s="60"/>
      <c r="R171" s="60"/>
      <c r="S171" s="60"/>
      <c r="T171" s="60"/>
      <c r="U171" s="60"/>
      <c r="V171" s="12">
        <f t="shared" si="73"/>
        <v>0</v>
      </c>
      <c r="W171" s="18">
        <v>86.333333333333329</v>
      </c>
      <c r="X171" s="138">
        <f t="shared" si="56"/>
        <v>0</v>
      </c>
      <c r="Y171" s="60">
        <v>0</v>
      </c>
      <c r="Z171" s="60">
        <v>0</v>
      </c>
      <c r="AA171" s="60">
        <v>0</v>
      </c>
      <c r="AB171" s="60"/>
      <c r="AC171" s="60"/>
      <c r="AD171" s="60"/>
      <c r="AE171" s="60"/>
      <c r="AF171" s="60"/>
      <c r="AG171" s="60"/>
      <c r="AH171" s="60"/>
      <c r="AI171" s="60"/>
      <c r="AJ171" s="60"/>
      <c r="AK171" s="12">
        <f t="shared" si="74"/>
        <v>0</v>
      </c>
      <c r="AL171" s="18">
        <v>218</v>
      </c>
      <c r="AM171" s="138">
        <f t="shared" si="57"/>
        <v>0</v>
      </c>
      <c r="AN171" s="60">
        <v>0</v>
      </c>
      <c r="AO171" s="60">
        <v>0</v>
      </c>
      <c r="AP171" s="60">
        <v>0</v>
      </c>
      <c r="AQ171" s="60"/>
      <c r="AR171" s="60"/>
      <c r="AS171" s="60"/>
      <c r="AT171" s="60"/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/>
      <c r="BG171" s="60"/>
      <c r="BH171" s="60"/>
      <c r="BI171" s="60"/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/>
      <c r="BV171" s="60"/>
      <c r="BW171" s="60"/>
      <c r="BX171" s="60"/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0</v>
      </c>
      <c r="CJ171" s="53">
        <f t="shared" si="63"/>
        <v>0</v>
      </c>
      <c r="CK171" s="53">
        <f t="shared" si="64"/>
        <v>0</v>
      </c>
      <c r="CL171" s="53">
        <f t="shared" si="65"/>
        <v>0</v>
      </c>
      <c r="CM171" s="53">
        <f t="shared" si="66"/>
        <v>0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0</v>
      </c>
      <c r="CU171" s="142">
        <f t="shared" si="72"/>
        <v>0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/>
      <c r="N172" s="60"/>
      <c r="O172" s="60"/>
      <c r="P172" s="60"/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/>
      <c r="AC172" s="60"/>
      <c r="AD172" s="60"/>
      <c r="AE172" s="60"/>
      <c r="AF172" s="60"/>
      <c r="AG172" s="60"/>
      <c r="AH172" s="60"/>
      <c r="AI172" s="60"/>
      <c r="AJ172" s="60"/>
      <c r="AK172" s="12">
        <f t="shared" si="74"/>
        <v>0</v>
      </c>
      <c r="AL172" s="18">
        <v>22.333333333333332</v>
      </c>
      <c r="AM172" s="138">
        <f t="shared" si="57"/>
        <v>0</v>
      </c>
      <c r="AN172" s="60">
        <v>0</v>
      </c>
      <c r="AO172" s="60">
        <v>0</v>
      </c>
      <c r="AP172" s="60">
        <v>0</v>
      </c>
      <c r="AQ172" s="60"/>
      <c r="AR172" s="60"/>
      <c r="AS172" s="60"/>
      <c r="AT172" s="60"/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/>
      <c r="BG172" s="60"/>
      <c r="BH172" s="60"/>
      <c r="BI172" s="60"/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/>
      <c r="BV172" s="60"/>
      <c r="BW172" s="60"/>
      <c r="BX172" s="60"/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0</v>
      </c>
      <c r="CK172" s="53">
        <f t="shared" si="64"/>
        <v>0</v>
      </c>
      <c r="CL172" s="53">
        <f t="shared" si="65"/>
        <v>0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0</v>
      </c>
      <c r="CU172" s="142">
        <f t="shared" si="72"/>
        <v>0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/>
      <c r="N173" s="60"/>
      <c r="O173" s="60"/>
      <c r="P173" s="60"/>
      <c r="Q173" s="60"/>
      <c r="R173" s="60"/>
      <c r="S173" s="60"/>
      <c r="T173" s="60"/>
      <c r="U173" s="60"/>
      <c r="V173" s="12">
        <f t="shared" si="73"/>
        <v>1</v>
      </c>
      <c r="W173" s="18">
        <v>27.666666666666668</v>
      </c>
      <c r="X173" s="138">
        <f t="shared" si="56"/>
        <v>3.6144578313253009</v>
      </c>
      <c r="Y173" s="60">
        <v>5</v>
      </c>
      <c r="Z173" s="60">
        <v>5</v>
      </c>
      <c r="AA173" s="60">
        <v>0</v>
      </c>
      <c r="AB173" s="60"/>
      <c r="AC173" s="60"/>
      <c r="AD173" s="60"/>
      <c r="AE173" s="60"/>
      <c r="AF173" s="60"/>
      <c r="AG173" s="60"/>
      <c r="AH173" s="60"/>
      <c r="AI173" s="60"/>
      <c r="AJ173" s="60"/>
      <c r="AK173" s="12">
        <f t="shared" si="74"/>
        <v>10</v>
      </c>
      <c r="AL173" s="18">
        <v>55.333333333333336</v>
      </c>
      <c r="AM173" s="138">
        <f t="shared" si="57"/>
        <v>18.072289156626507</v>
      </c>
      <c r="AN173" s="60">
        <v>0</v>
      </c>
      <c r="AO173" s="60">
        <v>0</v>
      </c>
      <c r="AP173" s="60">
        <v>0</v>
      </c>
      <c r="AQ173" s="60"/>
      <c r="AR173" s="60"/>
      <c r="AS173" s="60"/>
      <c r="AT173" s="60"/>
      <c r="AU173" s="60"/>
      <c r="AV173" s="60"/>
      <c r="AW173" s="60"/>
      <c r="AX173" s="60"/>
      <c r="AY173" s="60"/>
      <c r="AZ173" s="12">
        <f t="shared" si="75"/>
        <v>0</v>
      </c>
      <c r="BA173" s="18">
        <v>2.3333333333333335</v>
      </c>
      <c r="BB173" s="138">
        <f t="shared" si="58"/>
        <v>0</v>
      </c>
      <c r="BC173" s="60">
        <v>0</v>
      </c>
      <c r="BD173" s="60">
        <v>0</v>
      </c>
      <c r="BE173" s="60">
        <v>0</v>
      </c>
      <c r="BF173" s="60"/>
      <c r="BG173" s="60"/>
      <c r="BH173" s="60"/>
      <c r="BI173" s="60"/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/>
      <c r="BV173" s="60"/>
      <c r="BW173" s="60"/>
      <c r="BX173" s="60"/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5</v>
      </c>
      <c r="CI173" s="53">
        <f t="shared" si="62"/>
        <v>0</v>
      </c>
      <c r="CJ173" s="53">
        <f t="shared" si="63"/>
        <v>0</v>
      </c>
      <c r="CK173" s="53">
        <f t="shared" si="64"/>
        <v>0</v>
      </c>
      <c r="CL173" s="53">
        <f t="shared" si="65"/>
        <v>0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11</v>
      </c>
      <c r="CU173" s="142">
        <f t="shared" si="72"/>
        <v>12.692307692307695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0</v>
      </c>
      <c r="L174" s="60">
        <v>0</v>
      </c>
      <c r="M174" s="60"/>
      <c r="N174" s="60"/>
      <c r="O174" s="60"/>
      <c r="P174" s="60"/>
      <c r="Q174" s="60"/>
      <c r="R174" s="60"/>
      <c r="S174" s="60"/>
      <c r="T174" s="60"/>
      <c r="U174" s="60"/>
      <c r="V174" s="12">
        <f t="shared" si="73"/>
        <v>0</v>
      </c>
      <c r="W174" s="18">
        <v>0</v>
      </c>
      <c r="X174" s="138">
        <f t="shared" si="56"/>
        <v>0</v>
      </c>
      <c r="Y174" s="60">
        <v>0</v>
      </c>
      <c r="Z174" s="60">
        <v>1</v>
      </c>
      <c r="AA174" s="60">
        <v>0</v>
      </c>
      <c r="AB174" s="60"/>
      <c r="AC174" s="60"/>
      <c r="AD174" s="60"/>
      <c r="AE174" s="60"/>
      <c r="AF174" s="60"/>
      <c r="AG174" s="60"/>
      <c r="AH174" s="60"/>
      <c r="AI174" s="60"/>
      <c r="AJ174" s="60"/>
      <c r="AK174" s="12">
        <f t="shared" si="74"/>
        <v>1</v>
      </c>
      <c r="AL174" s="18">
        <v>1.6666666666666667</v>
      </c>
      <c r="AM174" s="138">
        <f t="shared" si="57"/>
        <v>60</v>
      </c>
      <c r="AN174" s="60">
        <v>0</v>
      </c>
      <c r="AO174" s="60">
        <v>0</v>
      </c>
      <c r="AP174" s="60">
        <v>0</v>
      </c>
      <c r="AQ174" s="60"/>
      <c r="AR174" s="60"/>
      <c r="AS174" s="60"/>
      <c r="AT174" s="60"/>
      <c r="AU174" s="60"/>
      <c r="AV174" s="60"/>
      <c r="AW174" s="60"/>
      <c r="AX174" s="60"/>
      <c r="AY174" s="60"/>
      <c r="AZ174" s="12">
        <f t="shared" si="75"/>
        <v>0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/>
      <c r="BG174" s="60"/>
      <c r="BH174" s="60"/>
      <c r="BI174" s="60"/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/>
      <c r="BV174" s="60"/>
      <c r="BW174" s="60"/>
      <c r="BX174" s="60"/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1</v>
      </c>
      <c r="CI174" s="53">
        <f t="shared" si="62"/>
        <v>0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</v>
      </c>
      <c r="CU174" s="142">
        <f t="shared" si="72"/>
        <v>60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3</v>
      </c>
      <c r="L175" s="60">
        <v>0</v>
      </c>
      <c r="M175" s="60"/>
      <c r="N175" s="60"/>
      <c r="O175" s="60"/>
      <c r="P175" s="60"/>
      <c r="Q175" s="60"/>
      <c r="R175" s="60"/>
      <c r="S175" s="60"/>
      <c r="T175" s="60"/>
      <c r="U175" s="60"/>
      <c r="V175" s="12">
        <f t="shared" si="73"/>
        <v>3</v>
      </c>
      <c r="W175" s="18">
        <v>79.333333333333329</v>
      </c>
      <c r="X175" s="138">
        <f t="shared" si="56"/>
        <v>3.7815126050420171</v>
      </c>
      <c r="Y175" s="60">
        <v>1</v>
      </c>
      <c r="Z175" s="60">
        <v>0</v>
      </c>
      <c r="AA175" s="60">
        <v>0</v>
      </c>
      <c r="AB175" s="60"/>
      <c r="AC175" s="60"/>
      <c r="AD175" s="60"/>
      <c r="AE175" s="60"/>
      <c r="AF175" s="60"/>
      <c r="AG175" s="60"/>
      <c r="AH175" s="60"/>
      <c r="AI175" s="60"/>
      <c r="AJ175" s="60"/>
      <c r="AK175" s="12">
        <f t="shared" si="74"/>
        <v>1</v>
      </c>
      <c r="AL175" s="18">
        <v>72.666666666666671</v>
      </c>
      <c r="AM175" s="138">
        <f t="shared" si="57"/>
        <v>1.3761467889908257</v>
      </c>
      <c r="AN175" s="60">
        <v>0</v>
      </c>
      <c r="AO175" s="60">
        <v>0</v>
      </c>
      <c r="AP175" s="60">
        <v>0</v>
      </c>
      <c r="AQ175" s="60"/>
      <c r="AR175" s="60"/>
      <c r="AS175" s="60"/>
      <c r="AT175" s="60"/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/>
      <c r="BG175" s="60"/>
      <c r="BH175" s="60"/>
      <c r="BI175" s="60"/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/>
      <c r="BV175" s="60"/>
      <c r="BW175" s="60"/>
      <c r="BX175" s="60"/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3</v>
      </c>
      <c r="CI175" s="53">
        <f t="shared" si="62"/>
        <v>0</v>
      </c>
      <c r="CJ175" s="53">
        <f t="shared" si="63"/>
        <v>0</v>
      </c>
      <c r="CK175" s="53">
        <f t="shared" si="64"/>
        <v>0</v>
      </c>
      <c r="CL175" s="53">
        <f t="shared" si="65"/>
        <v>0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4</v>
      </c>
      <c r="CU175" s="142">
        <f t="shared" si="72"/>
        <v>2.4193548387096775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/>
      <c r="N176" s="60"/>
      <c r="O176" s="60"/>
      <c r="P176" s="60"/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/>
      <c r="AC176" s="60"/>
      <c r="AD176" s="60"/>
      <c r="AE176" s="60"/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/>
      <c r="AR176" s="60"/>
      <c r="AS176" s="60"/>
      <c r="AT176" s="60"/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/>
      <c r="BG176" s="60"/>
      <c r="BH176" s="60"/>
      <c r="BI176" s="60"/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/>
      <c r="BV176" s="60"/>
      <c r="BW176" s="60"/>
      <c r="BX176" s="60"/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/>
      <c r="N177" s="60"/>
      <c r="O177" s="60"/>
      <c r="P177" s="60"/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0</v>
      </c>
      <c r="AA177" s="60">
        <v>0</v>
      </c>
      <c r="AB177" s="60"/>
      <c r="AC177" s="60"/>
      <c r="AD177" s="60"/>
      <c r="AE177" s="60"/>
      <c r="AF177" s="60"/>
      <c r="AG177" s="60"/>
      <c r="AH177" s="60"/>
      <c r="AI177" s="60"/>
      <c r="AJ177" s="60"/>
      <c r="AK177" s="12">
        <f t="shared" si="74"/>
        <v>0</v>
      </c>
      <c r="AL177" s="18">
        <v>17</v>
      </c>
      <c r="AM177" s="138">
        <f t="shared" si="57"/>
        <v>0</v>
      </c>
      <c r="AN177" s="60">
        <v>0</v>
      </c>
      <c r="AO177" s="60">
        <v>0</v>
      </c>
      <c r="AP177" s="60">
        <v>0</v>
      </c>
      <c r="AQ177" s="60"/>
      <c r="AR177" s="60"/>
      <c r="AS177" s="60"/>
      <c r="AT177" s="60"/>
      <c r="AU177" s="60"/>
      <c r="AV177" s="60"/>
      <c r="AW177" s="60"/>
      <c r="AX177" s="60"/>
      <c r="AY177" s="60"/>
      <c r="AZ177" s="12">
        <f t="shared" si="75"/>
        <v>0</v>
      </c>
      <c r="BA177" s="18">
        <v>1.6666666666666667</v>
      </c>
      <c r="BB177" s="138">
        <f t="shared" si="58"/>
        <v>0</v>
      </c>
      <c r="BC177" s="60">
        <v>0</v>
      </c>
      <c r="BD177" s="60">
        <v>0</v>
      </c>
      <c r="BE177" s="60">
        <v>0</v>
      </c>
      <c r="BF177" s="60"/>
      <c r="BG177" s="60"/>
      <c r="BH177" s="60"/>
      <c r="BI177" s="60"/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/>
      <c r="BV177" s="60"/>
      <c r="BW177" s="60"/>
      <c r="BX177" s="60"/>
      <c r="BY177" s="60"/>
      <c r="BZ177" s="60"/>
      <c r="CA177" s="60"/>
      <c r="CB177" s="60"/>
      <c r="CC177" s="60"/>
      <c r="CD177" s="16">
        <f t="shared" si="77"/>
        <v>0</v>
      </c>
      <c r="CE177" s="18">
        <v>0.33333333333333331</v>
      </c>
      <c r="CF177" s="138">
        <f t="shared" si="60"/>
        <v>0</v>
      </c>
      <c r="CG177" s="53">
        <f t="shared" si="78"/>
        <v>0</v>
      </c>
      <c r="CH177" s="53">
        <f t="shared" si="61"/>
        <v>0</v>
      </c>
      <c r="CI177" s="53">
        <f t="shared" si="62"/>
        <v>0</v>
      </c>
      <c r="CJ177" s="53">
        <f t="shared" si="63"/>
        <v>0</v>
      </c>
      <c r="CK177" s="53">
        <f t="shared" si="64"/>
        <v>0</v>
      </c>
      <c r="CL177" s="53">
        <f t="shared" si="65"/>
        <v>0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0</v>
      </c>
      <c r="CU177" s="142">
        <f t="shared" si="72"/>
        <v>0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0</v>
      </c>
      <c r="M178" s="60"/>
      <c r="N178" s="60"/>
      <c r="O178" s="60"/>
      <c r="P178" s="60"/>
      <c r="Q178" s="60"/>
      <c r="R178" s="60"/>
      <c r="S178" s="60"/>
      <c r="T178" s="60"/>
      <c r="U178" s="60"/>
      <c r="V178" s="12">
        <f t="shared" si="73"/>
        <v>25</v>
      </c>
      <c r="W178" s="18">
        <v>78.333333333333329</v>
      </c>
      <c r="X178" s="138">
        <f t="shared" si="56"/>
        <v>31.914893617021278</v>
      </c>
      <c r="Y178" s="60">
        <v>26</v>
      </c>
      <c r="Z178" s="60">
        <v>27</v>
      </c>
      <c r="AA178" s="60">
        <v>0</v>
      </c>
      <c r="AB178" s="60"/>
      <c r="AC178" s="60"/>
      <c r="AD178" s="60"/>
      <c r="AE178" s="60"/>
      <c r="AF178" s="60"/>
      <c r="AG178" s="60"/>
      <c r="AH178" s="60"/>
      <c r="AI178" s="60"/>
      <c r="AJ178" s="60"/>
      <c r="AK178" s="12">
        <f t="shared" si="74"/>
        <v>53</v>
      </c>
      <c r="AL178" s="18">
        <v>212</v>
      </c>
      <c r="AM178" s="138">
        <f t="shared" si="57"/>
        <v>25</v>
      </c>
      <c r="AN178" s="60">
        <v>1</v>
      </c>
      <c r="AO178" s="60">
        <v>0</v>
      </c>
      <c r="AP178" s="60">
        <v>0</v>
      </c>
      <c r="AQ178" s="60"/>
      <c r="AR178" s="60"/>
      <c r="AS178" s="60"/>
      <c r="AT178" s="60"/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/>
      <c r="BG178" s="60"/>
      <c r="BH178" s="60"/>
      <c r="BI178" s="60"/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/>
      <c r="BV178" s="60"/>
      <c r="BW178" s="60"/>
      <c r="BX178" s="60"/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0</v>
      </c>
      <c r="CJ178" s="53">
        <f t="shared" si="63"/>
        <v>0</v>
      </c>
      <c r="CK178" s="53">
        <f t="shared" si="64"/>
        <v>0</v>
      </c>
      <c r="CL178" s="53">
        <f t="shared" si="65"/>
        <v>0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79</v>
      </c>
      <c r="CU178" s="142">
        <f t="shared" si="72"/>
        <v>25.760869565217391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/>
      <c r="N179" s="60"/>
      <c r="O179" s="60"/>
      <c r="P179" s="60"/>
      <c r="Q179" s="60"/>
      <c r="R179" s="60"/>
      <c r="S179" s="60"/>
      <c r="T179" s="60"/>
      <c r="U179" s="60"/>
      <c r="V179" s="12">
        <f t="shared" si="73"/>
        <v>4</v>
      </c>
      <c r="W179" s="18">
        <v>7.333333333333333</v>
      </c>
      <c r="X179" s="138">
        <f t="shared" si="56"/>
        <v>54.545454545454554</v>
      </c>
      <c r="Y179" s="60">
        <v>0</v>
      </c>
      <c r="Z179" s="60">
        <v>8</v>
      </c>
      <c r="AA179" s="60">
        <v>31</v>
      </c>
      <c r="AB179" s="60"/>
      <c r="AC179" s="60"/>
      <c r="AD179" s="60"/>
      <c r="AE179" s="60"/>
      <c r="AF179" s="60"/>
      <c r="AG179" s="60"/>
      <c r="AH179" s="60"/>
      <c r="AI179" s="60"/>
      <c r="AJ179" s="60"/>
      <c r="AK179" s="12">
        <f t="shared" si="74"/>
        <v>39</v>
      </c>
      <c r="AL179" s="18">
        <v>8.6666666666666661</v>
      </c>
      <c r="AM179" s="138">
        <f t="shared" si="57"/>
        <v>450</v>
      </c>
      <c r="AN179" s="60">
        <v>0</v>
      </c>
      <c r="AO179" s="60">
        <v>0</v>
      </c>
      <c r="AP179" s="60">
        <v>0</v>
      </c>
      <c r="AQ179" s="60"/>
      <c r="AR179" s="60"/>
      <c r="AS179" s="60"/>
      <c r="AT179" s="60"/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/>
      <c r="BG179" s="60"/>
      <c r="BH179" s="60"/>
      <c r="BI179" s="60"/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/>
      <c r="BV179" s="60"/>
      <c r="BW179" s="60"/>
      <c r="BX179" s="60"/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35</v>
      </c>
      <c r="CJ179" s="53">
        <f t="shared" si="63"/>
        <v>0</v>
      </c>
      <c r="CK179" s="53">
        <f t="shared" si="64"/>
        <v>0</v>
      </c>
      <c r="CL179" s="53">
        <f t="shared" si="65"/>
        <v>0</v>
      </c>
      <c r="CM179" s="53">
        <f t="shared" si="66"/>
        <v>0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43</v>
      </c>
      <c r="CU179" s="142">
        <f t="shared" si="72"/>
        <v>263.26530612244898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/>
      <c r="N180" s="60"/>
      <c r="O180" s="60"/>
      <c r="P180" s="60"/>
      <c r="Q180" s="60"/>
      <c r="R180" s="60"/>
      <c r="S180" s="60"/>
      <c r="T180" s="60"/>
      <c r="U180" s="60"/>
      <c r="V180" s="12">
        <f t="shared" si="73"/>
        <v>13</v>
      </c>
      <c r="W180" s="18">
        <v>86</v>
      </c>
      <c r="X180" s="138">
        <f t="shared" si="56"/>
        <v>15.11627906976744</v>
      </c>
      <c r="Y180" s="60">
        <v>10</v>
      </c>
      <c r="Z180" s="60">
        <v>2</v>
      </c>
      <c r="AA180" s="60">
        <v>33</v>
      </c>
      <c r="AB180" s="60"/>
      <c r="AC180" s="60"/>
      <c r="AD180" s="60"/>
      <c r="AE180" s="60"/>
      <c r="AF180" s="60"/>
      <c r="AG180" s="60"/>
      <c r="AH180" s="60"/>
      <c r="AI180" s="60"/>
      <c r="AJ180" s="60"/>
      <c r="AK180" s="12">
        <f t="shared" si="74"/>
        <v>45</v>
      </c>
      <c r="AL180" s="18">
        <v>118.66666666666667</v>
      </c>
      <c r="AM180" s="138">
        <f t="shared" si="57"/>
        <v>37.921348314606739</v>
      </c>
      <c r="AN180" s="60">
        <v>0</v>
      </c>
      <c r="AO180" s="60">
        <v>0</v>
      </c>
      <c r="AP180" s="60">
        <v>0</v>
      </c>
      <c r="AQ180" s="60"/>
      <c r="AR180" s="60"/>
      <c r="AS180" s="60"/>
      <c r="AT180" s="60"/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/>
      <c r="BG180" s="60"/>
      <c r="BH180" s="60"/>
      <c r="BI180" s="60"/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/>
      <c r="BV180" s="60"/>
      <c r="BW180" s="60"/>
      <c r="BX180" s="60"/>
      <c r="BY180" s="60"/>
      <c r="BZ180" s="60"/>
      <c r="CA180" s="60"/>
      <c r="CB180" s="60"/>
      <c r="CC180" s="60"/>
      <c r="CD180" s="16">
        <f t="shared" si="77"/>
        <v>0</v>
      </c>
      <c r="CE180" s="18">
        <v>4</v>
      </c>
      <c r="CF180" s="138">
        <f t="shared" si="60"/>
        <v>0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0</v>
      </c>
      <c r="CK180" s="53">
        <f t="shared" si="64"/>
        <v>0</v>
      </c>
      <c r="CL180" s="53">
        <f t="shared" si="65"/>
        <v>0</v>
      </c>
      <c r="CM180" s="53">
        <f t="shared" si="66"/>
        <v>0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58</v>
      </c>
      <c r="CU180" s="142">
        <f t="shared" si="72"/>
        <v>27.401574803149604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/>
      <c r="N181" s="60"/>
      <c r="O181" s="60"/>
      <c r="P181" s="60"/>
      <c r="Q181" s="60"/>
      <c r="R181" s="60"/>
      <c r="S181" s="60"/>
      <c r="T181" s="60"/>
      <c r="U181" s="60"/>
      <c r="V181" s="12">
        <f t="shared" si="73"/>
        <v>0</v>
      </c>
      <c r="W181" s="18">
        <v>29.333333333333332</v>
      </c>
      <c r="X181" s="138">
        <f t="shared" si="56"/>
        <v>0</v>
      </c>
      <c r="Y181" s="60">
        <v>0</v>
      </c>
      <c r="Z181" s="60">
        <v>2</v>
      </c>
      <c r="AA181" s="60">
        <v>5</v>
      </c>
      <c r="AB181" s="60"/>
      <c r="AC181" s="60"/>
      <c r="AD181" s="60"/>
      <c r="AE181" s="60"/>
      <c r="AF181" s="60"/>
      <c r="AG181" s="60"/>
      <c r="AH181" s="60"/>
      <c r="AI181" s="60"/>
      <c r="AJ181" s="60"/>
      <c r="AK181" s="12">
        <f t="shared" si="74"/>
        <v>7</v>
      </c>
      <c r="AL181" s="18">
        <v>56.666666666666664</v>
      </c>
      <c r="AM181" s="138">
        <f t="shared" si="57"/>
        <v>12.352941176470589</v>
      </c>
      <c r="AN181" s="60">
        <v>0</v>
      </c>
      <c r="AO181" s="60">
        <v>0</v>
      </c>
      <c r="AP181" s="60">
        <v>0</v>
      </c>
      <c r="AQ181" s="60"/>
      <c r="AR181" s="60"/>
      <c r="AS181" s="60"/>
      <c r="AT181" s="60"/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/>
      <c r="BG181" s="60"/>
      <c r="BH181" s="60"/>
      <c r="BI181" s="60"/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/>
      <c r="BV181" s="60"/>
      <c r="BW181" s="60"/>
      <c r="BX181" s="60"/>
      <c r="BY181" s="60"/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0</v>
      </c>
      <c r="CK181" s="53">
        <f t="shared" si="64"/>
        <v>0</v>
      </c>
      <c r="CL181" s="53">
        <f t="shared" si="65"/>
        <v>0</v>
      </c>
      <c r="CM181" s="53">
        <f t="shared" si="66"/>
        <v>0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9</v>
      </c>
      <c r="CU181" s="142">
        <f t="shared" si="72"/>
        <v>10.344827586206897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/>
      <c r="N182" s="60"/>
      <c r="O182" s="60"/>
      <c r="P182" s="60"/>
      <c r="Q182" s="60"/>
      <c r="R182" s="60"/>
      <c r="S182" s="60"/>
      <c r="T182" s="60"/>
      <c r="U182" s="60"/>
      <c r="V182" s="12">
        <f t="shared" si="73"/>
        <v>0</v>
      </c>
      <c r="W182" s="18">
        <v>7.666666666666667</v>
      </c>
      <c r="X182" s="138">
        <f t="shared" si="56"/>
        <v>0</v>
      </c>
      <c r="Y182" s="60">
        <v>0</v>
      </c>
      <c r="Z182" s="60">
        <v>0</v>
      </c>
      <c r="AA182" s="60">
        <v>10</v>
      </c>
      <c r="AB182" s="60"/>
      <c r="AC182" s="60"/>
      <c r="AD182" s="60"/>
      <c r="AE182" s="60"/>
      <c r="AF182" s="60"/>
      <c r="AG182" s="60"/>
      <c r="AH182" s="60"/>
      <c r="AI182" s="60"/>
      <c r="AJ182" s="60"/>
      <c r="AK182" s="12">
        <f t="shared" si="74"/>
        <v>10</v>
      </c>
      <c r="AL182" s="18">
        <v>39.666666666666664</v>
      </c>
      <c r="AM182" s="138">
        <f t="shared" si="57"/>
        <v>25.210084033613445</v>
      </c>
      <c r="AN182" s="60">
        <v>0</v>
      </c>
      <c r="AO182" s="60">
        <v>0</v>
      </c>
      <c r="AP182" s="60">
        <v>0</v>
      </c>
      <c r="AQ182" s="60"/>
      <c r="AR182" s="60"/>
      <c r="AS182" s="60"/>
      <c r="AT182" s="60"/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/>
      <c r="BG182" s="60"/>
      <c r="BH182" s="60"/>
      <c r="BI182" s="60"/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/>
      <c r="BV182" s="60"/>
      <c r="BW182" s="60"/>
      <c r="BX182" s="60"/>
      <c r="BY182" s="60"/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0</v>
      </c>
      <c r="CM182" s="53">
        <f t="shared" si="66"/>
        <v>0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11</v>
      </c>
      <c r="CU182" s="142">
        <f t="shared" si="72"/>
        <v>22.602739726027398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/>
      <c r="N183" s="60"/>
      <c r="O183" s="60"/>
      <c r="P183" s="60"/>
      <c r="Q183" s="60"/>
      <c r="R183" s="60"/>
      <c r="S183" s="60"/>
      <c r="T183" s="60"/>
      <c r="U183" s="60"/>
      <c r="V183" s="12">
        <f t="shared" si="73"/>
        <v>1</v>
      </c>
      <c r="W183" s="18">
        <v>13</v>
      </c>
      <c r="X183" s="138">
        <f t="shared" si="56"/>
        <v>7.6923076923076925</v>
      </c>
      <c r="Y183" s="60">
        <v>0</v>
      </c>
      <c r="Z183" s="60">
        <v>2</v>
      </c>
      <c r="AA183" s="60">
        <v>0</v>
      </c>
      <c r="AB183" s="60"/>
      <c r="AC183" s="60"/>
      <c r="AD183" s="60"/>
      <c r="AE183" s="60"/>
      <c r="AF183" s="60"/>
      <c r="AG183" s="60"/>
      <c r="AH183" s="60"/>
      <c r="AI183" s="60"/>
      <c r="AJ183" s="60"/>
      <c r="AK183" s="12">
        <f t="shared" si="74"/>
        <v>2</v>
      </c>
      <c r="AL183" s="18">
        <v>13.666666666666666</v>
      </c>
      <c r="AM183" s="138">
        <f t="shared" si="57"/>
        <v>14.634146341463417</v>
      </c>
      <c r="AN183" s="60">
        <v>0</v>
      </c>
      <c r="AO183" s="60">
        <v>0</v>
      </c>
      <c r="AP183" s="60">
        <v>0</v>
      </c>
      <c r="AQ183" s="60"/>
      <c r="AR183" s="60"/>
      <c r="AS183" s="60"/>
      <c r="AT183" s="60"/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/>
      <c r="BG183" s="60"/>
      <c r="BH183" s="60"/>
      <c r="BI183" s="60"/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/>
      <c r="BV183" s="60"/>
      <c r="BW183" s="60"/>
      <c r="BX183" s="60"/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0</v>
      </c>
      <c r="CH183" s="53">
        <f t="shared" si="61"/>
        <v>3</v>
      </c>
      <c r="CI183" s="53">
        <f t="shared" si="62"/>
        <v>0</v>
      </c>
      <c r="CJ183" s="53">
        <f t="shared" si="63"/>
        <v>0</v>
      </c>
      <c r="CK183" s="53">
        <f t="shared" si="64"/>
        <v>0</v>
      </c>
      <c r="CL183" s="53">
        <f t="shared" si="65"/>
        <v>0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3</v>
      </c>
      <c r="CU183" s="142">
        <f t="shared" si="72"/>
        <v>10.588235294117647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/>
      <c r="N184" s="60"/>
      <c r="O184" s="60"/>
      <c r="P184" s="60"/>
      <c r="Q184" s="60"/>
      <c r="R184" s="60"/>
      <c r="S184" s="60"/>
      <c r="T184" s="60"/>
      <c r="U184" s="60"/>
      <c r="V184" s="12">
        <f t="shared" si="73"/>
        <v>18</v>
      </c>
      <c r="W184" s="18">
        <v>30.333333333333332</v>
      </c>
      <c r="X184" s="138">
        <f t="shared" si="56"/>
        <v>59.340659340659343</v>
      </c>
      <c r="Y184" s="60">
        <v>9</v>
      </c>
      <c r="Z184" s="60">
        <v>3</v>
      </c>
      <c r="AA184" s="60">
        <v>0</v>
      </c>
      <c r="AB184" s="60"/>
      <c r="AC184" s="60"/>
      <c r="AD184" s="60"/>
      <c r="AE184" s="60"/>
      <c r="AF184" s="60"/>
      <c r="AG184" s="60"/>
      <c r="AH184" s="60"/>
      <c r="AI184" s="60"/>
      <c r="AJ184" s="60"/>
      <c r="AK184" s="12">
        <f t="shared" si="74"/>
        <v>12</v>
      </c>
      <c r="AL184" s="18">
        <v>24</v>
      </c>
      <c r="AM184" s="138">
        <f t="shared" si="57"/>
        <v>50</v>
      </c>
      <c r="AN184" s="60">
        <v>0</v>
      </c>
      <c r="AO184" s="60">
        <v>0</v>
      </c>
      <c r="AP184" s="60">
        <v>0</v>
      </c>
      <c r="AQ184" s="60"/>
      <c r="AR184" s="60"/>
      <c r="AS184" s="60"/>
      <c r="AT184" s="60"/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/>
      <c r="BG184" s="60"/>
      <c r="BH184" s="60"/>
      <c r="BI184" s="60"/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/>
      <c r="BV184" s="60"/>
      <c r="BW184" s="60"/>
      <c r="BX184" s="60"/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0</v>
      </c>
      <c r="CJ184" s="53">
        <f t="shared" si="63"/>
        <v>0</v>
      </c>
      <c r="CK184" s="53">
        <f t="shared" si="64"/>
        <v>0</v>
      </c>
      <c r="CL184" s="53">
        <f t="shared" si="65"/>
        <v>0</v>
      </c>
      <c r="CM184" s="53">
        <f t="shared" si="66"/>
        <v>0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30</v>
      </c>
      <c r="CU184" s="142">
        <f t="shared" si="72"/>
        <v>54.216867469879524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/>
      <c r="N185" s="60"/>
      <c r="O185" s="60"/>
      <c r="P185" s="60"/>
      <c r="Q185" s="60"/>
      <c r="R185" s="60"/>
      <c r="S185" s="60"/>
      <c r="T185" s="60"/>
      <c r="U185" s="60"/>
      <c r="V185" s="12">
        <f t="shared" si="73"/>
        <v>0</v>
      </c>
      <c r="W185" s="18">
        <v>10.333333333333334</v>
      </c>
      <c r="X185" s="138">
        <f t="shared" si="56"/>
        <v>0</v>
      </c>
      <c r="Y185" s="60">
        <v>0</v>
      </c>
      <c r="Z185" s="60">
        <v>0</v>
      </c>
      <c r="AA185" s="60">
        <v>0</v>
      </c>
      <c r="AB185" s="60"/>
      <c r="AC185" s="60"/>
      <c r="AD185" s="60"/>
      <c r="AE185" s="60"/>
      <c r="AF185" s="60"/>
      <c r="AG185" s="60"/>
      <c r="AH185" s="60"/>
      <c r="AI185" s="60"/>
      <c r="AJ185" s="60"/>
      <c r="AK185" s="12">
        <f t="shared" si="74"/>
        <v>0</v>
      </c>
      <c r="AL185" s="18">
        <v>24.666666666666668</v>
      </c>
      <c r="AM185" s="138">
        <f t="shared" si="57"/>
        <v>0</v>
      </c>
      <c r="AN185" s="60">
        <v>0</v>
      </c>
      <c r="AO185" s="60">
        <v>0</v>
      </c>
      <c r="AP185" s="60">
        <v>0</v>
      </c>
      <c r="AQ185" s="60"/>
      <c r="AR185" s="60"/>
      <c r="AS185" s="60"/>
      <c r="AT185" s="60"/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/>
      <c r="BG185" s="60"/>
      <c r="BH185" s="60"/>
      <c r="BI185" s="60"/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/>
      <c r="BV185" s="60"/>
      <c r="BW185" s="60"/>
      <c r="BX185" s="60"/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0</v>
      </c>
      <c r="CL185" s="53">
        <f t="shared" si="65"/>
        <v>0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0</v>
      </c>
      <c r="CU185" s="142">
        <f t="shared" si="72"/>
        <v>0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/>
      <c r="N186" s="60"/>
      <c r="O186" s="60"/>
      <c r="P186" s="60"/>
      <c r="Q186" s="60"/>
      <c r="R186" s="60"/>
      <c r="S186" s="60"/>
      <c r="T186" s="60"/>
      <c r="U186" s="60"/>
      <c r="V186" s="12">
        <f t="shared" si="73"/>
        <v>0</v>
      </c>
      <c r="W186" s="18">
        <v>11.333333333333334</v>
      </c>
      <c r="X186" s="138">
        <f t="shared" si="56"/>
        <v>0</v>
      </c>
      <c r="Y186" s="60">
        <v>0</v>
      </c>
      <c r="Z186" s="60">
        <v>0</v>
      </c>
      <c r="AA186" s="60">
        <v>0</v>
      </c>
      <c r="AB186" s="60"/>
      <c r="AC186" s="60"/>
      <c r="AD186" s="60"/>
      <c r="AE186" s="60"/>
      <c r="AF186" s="60"/>
      <c r="AG186" s="60"/>
      <c r="AH186" s="60"/>
      <c r="AI186" s="60"/>
      <c r="AJ186" s="60"/>
      <c r="AK186" s="12">
        <f t="shared" si="74"/>
        <v>0</v>
      </c>
      <c r="AL186" s="18">
        <v>4</v>
      </c>
      <c r="AM186" s="138">
        <f t="shared" si="57"/>
        <v>0</v>
      </c>
      <c r="AN186" s="60">
        <v>0</v>
      </c>
      <c r="AO186" s="60">
        <v>0</v>
      </c>
      <c r="AP186" s="60">
        <v>0</v>
      </c>
      <c r="AQ186" s="60"/>
      <c r="AR186" s="60"/>
      <c r="AS186" s="60"/>
      <c r="AT186" s="60"/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/>
      <c r="BG186" s="60"/>
      <c r="BH186" s="60"/>
      <c r="BI186" s="60"/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/>
      <c r="BV186" s="60"/>
      <c r="BW186" s="60"/>
      <c r="BX186" s="60"/>
      <c r="BY186" s="60"/>
      <c r="BZ186" s="60"/>
      <c r="CA186" s="60"/>
      <c r="CB186" s="60"/>
      <c r="CC186" s="60"/>
      <c r="CD186" s="16">
        <f t="shared" si="77"/>
        <v>0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0</v>
      </c>
      <c r="CL186" s="53">
        <f t="shared" si="65"/>
        <v>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0</v>
      </c>
      <c r="CU186" s="142">
        <f t="shared" si="72"/>
        <v>0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0</v>
      </c>
      <c r="M187" s="60"/>
      <c r="N187" s="60"/>
      <c r="O187" s="60"/>
      <c r="P187" s="60"/>
      <c r="Q187" s="60"/>
      <c r="R187" s="60"/>
      <c r="S187" s="60"/>
      <c r="T187" s="60"/>
      <c r="U187" s="60"/>
      <c r="V187" s="12">
        <f t="shared" si="73"/>
        <v>10</v>
      </c>
      <c r="W187" s="18">
        <v>19.333333333333332</v>
      </c>
      <c r="X187" s="138">
        <f t="shared" si="56"/>
        <v>51.724137931034484</v>
      </c>
      <c r="Y187" s="60">
        <v>5</v>
      </c>
      <c r="Z187" s="60">
        <v>4</v>
      </c>
      <c r="AA187" s="60">
        <v>0</v>
      </c>
      <c r="AB187" s="60"/>
      <c r="AC187" s="60"/>
      <c r="AD187" s="60"/>
      <c r="AE187" s="60"/>
      <c r="AF187" s="60"/>
      <c r="AG187" s="60"/>
      <c r="AH187" s="60"/>
      <c r="AI187" s="60"/>
      <c r="AJ187" s="60"/>
      <c r="AK187" s="12">
        <f t="shared" si="74"/>
        <v>9</v>
      </c>
      <c r="AL187" s="18">
        <v>8</v>
      </c>
      <c r="AM187" s="138">
        <f t="shared" si="57"/>
        <v>112.5</v>
      </c>
      <c r="AN187" s="60">
        <v>0</v>
      </c>
      <c r="AO187" s="60">
        <v>0</v>
      </c>
      <c r="AP187" s="60">
        <v>0</v>
      </c>
      <c r="AQ187" s="60"/>
      <c r="AR187" s="60"/>
      <c r="AS187" s="60"/>
      <c r="AT187" s="60"/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/>
      <c r="BG187" s="60"/>
      <c r="BH187" s="60"/>
      <c r="BI187" s="60"/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/>
      <c r="BV187" s="60"/>
      <c r="BW187" s="60"/>
      <c r="BX187" s="60"/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0</v>
      </c>
      <c r="CJ187" s="53">
        <f t="shared" si="63"/>
        <v>0</v>
      </c>
      <c r="CK187" s="53">
        <f t="shared" si="64"/>
        <v>0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19</v>
      </c>
      <c r="CU187" s="142">
        <f t="shared" si="72"/>
        <v>67.058823529411768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/>
      <c r="N188" s="60"/>
      <c r="O188" s="60"/>
      <c r="P188" s="60"/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/>
      <c r="AC188" s="60"/>
      <c r="AD188" s="60"/>
      <c r="AE188" s="60"/>
      <c r="AF188" s="60"/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/>
      <c r="AR188" s="60"/>
      <c r="AS188" s="60"/>
      <c r="AT188" s="60"/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/>
      <c r="BG188" s="60"/>
      <c r="BH188" s="60"/>
      <c r="BI188" s="60"/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/>
      <c r="BV188" s="60"/>
      <c r="BW188" s="60"/>
      <c r="BX188" s="60"/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/>
      <c r="N189" s="60"/>
      <c r="O189" s="60"/>
      <c r="P189" s="60"/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/>
      <c r="AC189" s="60"/>
      <c r="AD189" s="60"/>
      <c r="AE189" s="60"/>
      <c r="AF189" s="60"/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/>
      <c r="AR189" s="60"/>
      <c r="AS189" s="60"/>
      <c r="AT189" s="60"/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/>
      <c r="BG189" s="60"/>
      <c r="BH189" s="60"/>
      <c r="BI189" s="60"/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/>
      <c r="BV189" s="60"/>
      <c r="BW189" s="60"/>
      <c r="BX189" s="60"/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/>
      <c r="N190" s="60"/>
      <c r="O190" s="60"/>
      <c r="P190" s="60"/>
      <c r="Q190" s="60"/>
      <c r="R190" s="60"/>
      <c r="S190" s="60"/>
      <c r="T190" s="60"/>
      <c r="U190" s="60"/>
      <c r="V190" s="12">
        <f t="shared" si="73"/>
        <v>7</v>
      </c>
      <c r="W190" s="18">
        <v>6.666666666666667</v>
      </c>
      <c r="X190" s="138">
        <f t="shared" si="56"/>
        <v>105</v>
      </c>
      <c r="Y190" s="60">
        <v>1</v>
      </c>
      <c r="Z190" s="60">
        <v>0</v>
      </c>
      <c r="AA190" s="60">
        <v>15</v>
      </c>
      <c r="AB190" s="60"/>
      <c r="AC190" s="60"/>
      <c r="AD190" s="60"/>
      <c r="AE190" s="60"/>
      <c r="AF190" s="60"/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/>
      <c r="AR190" s="60"/>
      <c r="AS190" s="60"/>
      <c r="AT190" s="60"/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/>
      <c r="BG190" s="60"/>
      <c r="BH190" s="60"/>
      <c r="BI190" s="60"/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/>
      <c r="BV190" s="60"/>
      <c r="BW190" s="60"/>
      <c r="BX190" s="60"/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0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23</v>
      </c>
      <c r="CU190" s="142">
        <f t="shared" si="72"/>
        <v>101.47058823529412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13</v>
      </c>
      <c r="L191" s="60">
        <v>0</v>
      </c>
      <c r="M191" s="60"/>
      <c r="N191" s="60"/>
      <c r="O191" s="60"/>
      <c r="P191" s="60"/>
      <c r="Q191" s="60"/>
      <c r="R191" s="60"/>
      <c r="S191" s="60"/>
      <c r="T191" s="60"/>
      <c r="U191" s="60"/>
      <c r="V191" s="12">
        <f t="shared" si="73"/>
        <v>27</v>
      </c>
      <c r="W191" s="18">
        <v>71.333333333333329</v>
      </c>
      <c r="X191" s="138">
        <f t="shared" si="56"/>
        <v>37.850467289719631</v>
      </c>
      <c r="Y191" s="60">
        <v>2</v>
      </c>
      <c r="Z191" s="60">
        <v>1</v>
      </c>
      <c r="AA191" s="60">
        <v>0</v>
      </c>
      <c r="AB191" s="60"/>
      <c r="AC191" s="60"/>
      <c r="AD191" s="60"/>
      <c r="AE191" s="60"/>
      <c r="AF191" s="60"/>
      <c r="AG191" s="60"/>
      <c r="AH191" s="60"/>
      <c r="AI191" s="60"/>
      <c r="AJ191" s="60"/>
      <c r="AK191" s="12">
        <f t="shared" si="74"/>
        <v>3</v>
      </c>
      <c r="AL191" s="18">
        <v>158.66666666666666</v>
      </c>
      <c r="AM191" s="138">
        <f t="shared" si="57"/>
        <v>1.8907563025210086</v>
      </c>
      <c r="AN191" s="60">
        <v>0</v>
      </c>
      <c r="AO191" s="60">
        <v>0</v>
      </c>
      <c r="AP191" s="60">
        <v>0</v>
      </c>
      <c r="AQ191" s="60"/>
      <c r="AR191" s="60"/>
      <c r="AS191" s="60"/>
      <c r="AT191" s="60"/>
      <c r="AU191" s="60"/>
      <c r="AV191" s="60"/>
      <c r="AW191" s="60"/>
      <c r="AX191" s="60"/>
      <c r="AY191" s="60"/>
      <c r="AZ191" s="12">
        <f t="shared" si="75"/>
        <v>0</v>
      </c>
      <c r="BA191" s="18">
        <v>2.3333333333333335</v>
      </c>
      <c r="BB191" s="138">
        <f t="shared" si="58"/>
        <v>0</v>
      </c>
      <c r="BC191" s="60">
        <v>0</v>
      </c>
      <c r="BD191" s="60">
        <v>0</v>
      </c>
      <c r="BE191" s="60">
        <v>0</v>
      </c>
      <c r="BF191" s="60"/>
      <c r="BG191" s="60"/>
      <c r="BH191" s="60"/>
      <c r="BI191" s="60"/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/>
      <c r="BV191" s="60"/>
      <c r="BW191" s="60"/>
      <c r="BX191" s="60"/>
      <c r="BY191" s="60"/>
      <c r="BZ191" s="60"/>
      <c r="CA191" s="60"/>
      <c r="CB191" s="60"/>
      <c r="CC191" s="60"/>
      <c r="CD191" s="16">
        <f t="shared" si="77"/>
        <v>0</v>
      </c>
      <c r="CE191" s="18">
        <v>3</v>
      </c>
      <c r="CF191" s="138">
        <f t="shared" si="60"/>
        <v>0</v>
      </c>
      <c r="CG191" s="53">
        <f t="shared" si="78"/>
        <v>16</v>
      </c>
      <c r="CH191" s="53">
        <f t="shared" si="61"/>
        <v>14</v>
      </c>
      <c r="CI191" s="53">
        <f t="shared" si="62"/>
        <v>0</v>
      </c>
      <c r="CJ191" s="53">
        <f t="shared" si="63"/>
        <v>0</v>
      </c>
      <c r="CK191" s="53">
        <f t="shared" si="64"/>
        <v>0</v>
      </c>
      <c r="CL191" s="53">
        <f t="shared" si="65"/>
        <v>0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30</v>
      </c>
      <c r="CU191" s="142">
        <f t="shared" si="72"/>
        <v>12.747875354107649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0</v>
      </c>
      <c r="M192" s="60"/>
      <c r="N192" s="60"/>
      <c r="O192" s="60"/>
      <c r="P192" s="60"/>
      <c r="Q192" s="60"/>
      <c r="R192" s="60"/>
      <c r="S192" s="60"/>
      <c r="T192" s="60"/>
      <c r="U192" s="60"/>
      <c r="V192" s="12">
        <f t="shared" si="73"/>
        <v>11</v>
      </c>
      <c r="W192" s="18">
        <v>0.66666666666666663</v>
      </c>
      <c r="X192" s="138">
        <f t="shared" si="56"/>
        <v>1650</v>
      </c>
      <c r="Y192" s="60">
        <v>0</v>
      </c>
      <c r="Z192" s="60">
        <v>2</v>
      </c>
      <c r="AA192" s="60">
        <v>1</v>
      </c>
      <c r="AB192" s="60"/>
      <c r="AC192" s="60"/>
      <c r="AD192" s="60"/>
      <c r="AE192" s="60"/>
      <c r="AF192" s="60"/>
      <c r="AG192" s="60"/>
      <c r="AH192" s="60"/>
      <c r="AI192" s="60"/>
      <c r="AJ192" s="60"/>
      <c r="AK192" s="12">
        <f t="shared" si="74"/>
        <v>3</v>
      </c>
      <c r="AL192" s="18">
        <v>39.666666666666664</v>
      </c>
      <c r="AM192" s="138">
        <f t="shared" si="57"/>
        <v>7.5630252100840343</v>
      </c>
      <c r="AN192" s="60">
        <v>0</v>
      </c>
      <c r="AO192" s="60">
        <v>0</v>
      </c>
      <c r="AP192" s="60">
        <v>0</v>
      </c>
      <c r="AQ192" s="60"/>
      <c r="AR192" s="60"/>
      <c r="AS192" s="60"/>
      <c r="AT192" s="60"/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/>
      <c r="BG192" s="60"/>
      <c r="BH192" s="60"/>
      <c r="BI192" s="60"/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1</v>
      </c>
      <c r="BU192" s="60"/>
      <c r="BV192" s="60"/>
      <c r="BW192" s="60"/>
      <c r="BX192" s="60"/>
      <c r="BY192" s="60"/>
      <c r="BZ192" s="60"/>
      <c r="CA192" s="60"/>
      <c r="CB192" s="60"/>
      <c r="CC192" s="60"/>
      <c r="CD192" s="16">
        <f t="shared" si="77"/>
        <v>8</v>
      </c>
      <c r="CE192" s="18">
        <v>0.33333333333333331</v>
      </c>
      <c r="CF192" s="138">
        <f t="shared" si="60"/>
        <v>2400</v>
      </c>
      <c r="CG192" s="53">
        <f t="shared" si="78"/>
        <v>0</v>
      </c>
      <c r="CH192" s="53">
        <f t="shared" si="61"/>
        <v>20</v>
      </c>
      <c r="CI192" s="53">
        <f t="shared" si="62"/>
        <v>2</v>
      </c>
      <c r="CJ192" s="53">
        <f t="shared" si="63"/>
        <v>0</v>
      </c>
      <c r="CK192" s="53">
        <f t="shared" si="64"/>
        <v>0</v>
      </c>
      <c r="CL192" s="53">
        <f t="shared" si="65"/>
        <v>0</v>
      </c>
      <c r="CM192" s="53">
        <f t="shared" si="66"/>
        <v>0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22</v>
      </c>
      <c r="CU192" s="142">
        <f t="shared" si="72"/>
        <v>53.658536585365859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/>
      <c r="N193" s="60"/>
      <c r="O193" s="60"/>
      <c r="P193" s="60"/>
      <c r="Q193" s="60"/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/>
      <c r="AC193" s="60"/>
      <c r="AD193" s="60"/>
      <c r="AE193" s="60"/>
      <c r="AF193" s="60"/>
      <c r="AG193" s="60"/>
      <c r="AH193" s="60"/>
      <c r="AI193" s="60"/>
      <c r="AJ193" s="60"/>
      <c r="AK193" s="12">
        <f t="shared" si="74"/>
        <v>1</v>
      </c>
      <c r="AL193" s="18">
        <v>33.333333333333336</v>
      </c>
      <c r="AM193" s="138">
        <f t="shared" si="57"/>
        <v>3</v>
      </c>
      <c r="AN193" s="60">
        <v>0</v>
      </c>
      <c r="AO193" s="60">
        <v>0</v>
      </c>
      <c r="AP193" s="60">
        <v>0</v>
      </c>
      <c r="AQ193" s="60"/>
      <c r="AR193" s="60"/>
      <c r="AS193" s="60"/>
      <c r="AT193" s="60"/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/>
      <c r="BG193" s="60"/>
      <c r="BH193" s="60"/>
      <c r="BI193" s="60"/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/>
      <c r="BV193" s="60"/>
      <c r="BW193" s="60"/>
      <c r="BX193" s="60"/>
      <c r="BY193" s="60"/>
      <c r="BZ193" s="60"/>
      <c r="CA193" s="60"/>
      <c r="CB193" s="60"/>
      <c r="CC193" s="60"/>
      <c r="CD193" s="16">
        <f t="shared" si="77"/>
        <v>1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0</v>
      </c>
      <c r="CL193" s="53">
        <f t="shared" si="65"/>
        <v>0</v>
      </c>
      <c r="CM193" s="53">
        <f t="shared" si="66"/>
        <v>0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3</v>
      </c>
      <c r="CU193" s="142">
        <f t="shared" si="72"/>
        <v>8.6538461538461551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0</v>
      </c>
      <c r="M194" s="60"/>
      <c r="N194" s="60"/>
      <c r="O194" s="60"/>
      <c r="P194" s="60"/>
      <c r="Q194" s="60"/>
      <c r="R194" s="60"/>
      <c r="S194" s="60"/>
      <c r="T194" s="60"/>
      <c r="U194" s="60"/>
      <c r="V194" s="12">
        <f t="shared" si="73"/>
        <v>1</v>
      </c>
      <c r="W194" s="18">
        <v>44.333333333333336</v>
      </c>
      <c r="X194" s="138">
        <f t="shared" si="56"/>
        <v>2.2556390977443606</v>
      </c>
      <c r="Y194" s="60">
        <v>28</v>
      </c>
      <c r="Z194" s="60">
        <v>34</v>
      </c>
      <c r="AA194" s="60">
        <v>11</v>
      </c>
      <c r="AB194" s="60"/>
      <c r="AC194" s="60"/>
      <c r="AD194" s="60"/>
      <c r="AE194" s="60"/>
      <c r="AF194" s="60"/>
      <c r="AG194" s="60"/>
      <c r="AH194" s="60"/>
      <c r="AI194" s="60"/>
      <c r="AJ194" s="60"/>
      <c r="AK194" s="12">
        <f t="shared" si="74"/>
        <v>73</v>
      </c>
      <c r="AL194" s="18">
        <v>256.66666666666669</v>
      </c>
      <c r="AM194" s="138">
        <f t="shared" si="57"/>
        <v>28.441558441558438</v>
      </c>
      <c r="AN194" s="60">
        <v>0</v>
      </c>
      <c r="AO194" s="60">
        <v>0</v>
      </c>
      <c r="AP194" s="60">
        <v>0</v>
      </c>
      <c r="AQ194" s="60"/>
      <c r="AR194" s="60"/>
      <c r="AS194" s="60"/>
      <c r="AT194" s="60"/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/>
      <c r="BG194" s="60"/>
      <c r="BH194" s="60"/>
      <c r="BI194" s="60"/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1</v>
      </c>
      <c r="BU194" s="60"/>
      <c r="BV194" s="60"/>
      <c r="BW194" s="60"/>
      <c r="BX194" s="60"/>
      <c r="BY194" s="60"/>
      <c r="BZ194" s="60"/>
      <c r="CA194" s="60"/>
      <c r="CB194" s="60"/>
      <c r="CC194" s="60"/>
      <c r="CD194" s="16">
        <f t="shared" si="77"/>
        <v>4</v>
      </c>
      <c r="CE194" s="18">
        <v>2.3333333333333335</v>
      </c>
      <c r="CF194" s="138">
        <f t="shared" si="60"/>
        <v>171.42857142857142</v>
      </c>
      <c r="CG194" s="53">
        <f t="shared" si="78"/>
        <v>32</v>
      </c>
      <c r="CH194" s="53">
        <f t="shared" si="61"/>
        <v>34</v>
      </c>
      <c r="CI194" s="53">
        <f t="shared" si="62"/>
        <v>12</v>
      </c>
      <c r="CJ194" s="53">
        <f t="shared" si="63"/>
        <v>0</v>
      </c>
      <c r="CK194" s="53">
        <f t="shared" si="64"/>
        <v>0</v>
      </c>
      <c r="CL194" s="53">
        <f t="shared" si="65"/>
        <v>0</v>
      </c>
      <c r="CM194" s="53">
        <f t="shared" si="66"/>
        <v>0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78</v>
      </c>
      <c r="CU194" s="142">
        <f t="shared" si="72"/>
        <v>25.379609544468547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/>
      <c r="N195" s="60"/>
      <c r="O195" s="60"/>
      <c r="P195" s="60"/>
      <c r="Q195" s="60"/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/>
      <c r="AC195" s="60"/>
      <c r="AD195" s="60"/>
      <c r="AE195" s="60"/>
      <c r="AF195" s="60"/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/>
      <c r="AR195" s="60"/>
      <c r="AS195" s="60"/>
      <c r="AT195" s="60"/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/>
      <c r="BG195" s="60"/>
      <c r="BH195" s="60"/>
      <c r="BI195" s="60"/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/>
      <c r="BV195" s="60"/>
      <c r="BW195" s="60"/>
      <c r="BX195" s="60"/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/>
      <c r="N196" s="60"/>
      <c r="O196" s="60"/>
      <c r="P196" s="60"/>
      <c r="Q196" s="60"/>
      <c r="R196" s="60"/>
      <c r="S196" s="60"/>
      <c r="T196" s="60"/>
      <c r="U196" s="60"/>
      <c r="V196" s="12">
        <f t="shared" si="73"/>
        <v>0</v>
      </c>
      <c r="W196" s="18">
        <v>17.666666666666668</v>
      </c>
      <c r="X196" s="138">
        <f t="shared" si="56"/>
        <v>0</v>
      </c>
      <c r="Y196" s="60">
        <v>0</v>
      </c>
      <c r="Z196" s="60">
        <v>0</v>
      </c>
      <c r="AA196" s="60">
        <v>0</v>
      </c>
      <c r="AB196" s="60"/>
      <c r="AC196" s="60"/>
      <c r="AD196" s="60"/>
      <c r="AE196" s="60"/>
      <c r="AF196" s="60"/>
      <c r="AG196" s="60"/>
      <c r="AH196" s="60"/>
      <c r="AI196" s="60"/>
      <c r="AJ196" s="60"/>
      <c r="AK196" s="12">
        <f t="shared" si="74"/>
        <v>0</v>
      </c>
      <c r="AL196" s="18">
        <v>25.333333333333332</v>
      </c>
      <c r="AM196" s="138">
        <f t="shared" si="57"/>
        <v>0</v>
      </c>
      <c r="AN196" s="60">
        <v>0</v>
      </c>
      <c r="AO196" s="60">
        <v>0</v>
      </c>
      <c r="AP196" s="60">
        <v>0</v>
      </c>
      <c r="AQ196" s="60"/>
      <c r="AR196" s="60"/>
      <c r="AS196" s="60"/>
      <c r="AT196" s="60"/>
      <c r="AU196" s="60"/>
      <c r="AV196" s="60"/>
      <c r="AW196" s="60"/>
      <c r="AX196" s="60"/>
      <c r="AY196" s="60"/>
      <c r="AZ196" s="12">
        <f t="shared" si="75"/>
        <v>0</v>
      </c>
      <c r="BA196" s="18">
        <v>1.6666666666666667</v>
      </c>
      <c r="BB196" s="138">
        <f t="shared" si="58"/>
        <v>0</v>
      </c>
      <c r="BC196" s="60">
        <v>0</v>
      </c>
      <c r="BD196" s="60">
        <v>0</v>
      </c>
      <c r="BE196" s="60">
        <v>0</v>
      </c>
      <c r="BF196" s="60"/>
      <c r="BG196" s="60"/>
      <c r="BH196" s="60"/>
      <c r="BI196" s="60"/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/>
      <c r="BV196" s="60"/>
      <c r="BW196" s="60"/>
      <c r="BX196" s="60"/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0</v>
      </c>
      <c r="CK196" s="53">
        <f t="shared" si="64"/>
        <v>0</v>
      </c>
      <c r="CL196" s="53">
        <f t="shared" si="65"/>
        <v>0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0</v>
      </c>
      <c r="CU196" s="142">
        <f t="shared" si="72"/>
        <v>0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3</v>
      </c>
      <c r="L197" s="60">
        <v>0</v>
      </c>
      <c r="M197" s="60"/>
      <c r="N197" s="60"/>
      <c r="O197" s="60"/>
      <c r="P197" s="60"/>
      <c r="Q197" s="60"/>
      <c r="R197" s="60"/>
      <c r="S197" s="60"/>
      <c r="T197" s="60"/>
      <c r="U197" s="60"/>
      <c r="V197" s="12">
        <f t="shared" si="73"/>
        <v>6</v>
      </c>
      <c r="W197" s="18">
        <v>31</v>
      </c>
      <c r="X197" s="138">
        <f t="shared" si="56"/>
        <v>19.35483870967742</v>
      </c>
      <c r="Y197" s="60">
        <v>5</v>
      </c>
      <c r="Z197" s="60">
        <v>4</v>
      </c>
      <c r="AA197" s="60">
        <v>0</v>
      </c>
      <c r="AB197" s="60"/>
      <c r="AC197" s="60"/>
      <c r="AD197" s="60"/>
      <c r="AE197" s="60"/>
      <c r="AF197" s="60"/>
      <c r="AG197" s="60"/>
      <c r="AH197" s="60"/>
      <c r="AI197" s="60"/>
      <c r="AJ197" s="60"/>
      <c r="AK197" s="12">
        <f t="shared" si="74"/>
        <v>9</v>
      </c>
      <c r="AL197" s="18">
        <v>168.66666666666666</v>
      </c>
      <c r="AM197" s="138">
        <f t="shared" si="57"/>
        <v>5.3359683794466406</v>
      </c>
      <c r="AN197" s="60">
        <v>0</v>
      </c>
      <c r="AO197" s="60">
        <v>0</v>
      </c>
      <c r="AP197" s="60">
        <v>0</v>
      </c>
      <c r="AQ197" s="60"/>
      <c r="AR197" s="60"/>
      <c r="AS197" s="60"/>
      <c r="AT197" s="60"/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/>
      <c r="BG197" s="60"/>
      <c r="BH197" s="60"/>
      <c r="BI197" s="60"/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0</v>
      </c>
      <c r="BU197" s="60"/>
      <c r="BV197" s="60"/>
      <c r="BW197" s="60"/>
      <c r="BX197" s="60"/>
      <c r="BY197" s="60"/>
      <c r="BZ197" s="60"/>
      <c r="CA197" s="60"/>
      <c r="CB197" s="60"/>
      <c r="CC197" s="60"/>
      <c r="CD197" s="16">
        <f t="shared" si="77"/>
        <v>2</v>
      </c>
      <c r="CE197" s="18">
        <v>23.333333333333332</v>
      </c>
      <c r="CF197" s="138">
        <f t="shared" si="60"/>
        <v>8.5714285714285712</v>
      </c>
      <c r="CG197" s="53">
        <f t="shared" si="78"/>
        <v>8</v>
      </c>
      <c r="CH197" s="53">
        <f t="shared" si="61"/>
        <v>9</v>
      </c>
      <c r="CI197" s="53">
        <f t="shared" si="62"/>
        <v>0</v>
      </c>
      <c r="CJ197" s="53">
        <f t="shared" si="63"/>
        <v>0</v>
      </c>
      <c r="CK197" s="53">
        <f t="shared" si="64"/>
        <v>0</v>
      </c>
      <c r="CL197" s="53">
        <f t="shared" si="65"/>
        <v>0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17</v>
      </c>
      <c r="CU197" s="142">
        <f t="shared" si="72"/>
        <v>7.4344023323615156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/>
      <c r="N198" s="60"/>
      <c r="O198" s="60"/>
      <c r="P198" s="60"/>
      <c r="Q198" s="60"/>
      <c r="R198" s="60"/>
      <c r="S198" s="60"/>
      <c r="T198" s="60"/>
      <c r="U198" s="60"/>
      <c r="V198" s="12">
        <f t="shared" si="73"/>
        <v>0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/>
      <c r="AC198" s="60"/>
      <c r="AD198" s="60"/>
      <c r="AE198" s="60"/>
      <c r="AF198" s="60"/>
      <c r="AG198" s="60"/>
      <c r="AH198" s="60"/>
      <c r="AI198" s="60"/>
      <c r="AJ198" s="60"/>
      <c r="AK198" s="12">
        <f t="shared" si="74"/>
        <v>0</v>
      </c>
      <c r="AL198" s="18">
        <v>1.3333333333333333</v>
      </c>
      <c r="AM198" s="138">
        <f t="shared" si="57"/>
        <v>0</v>
      </c>
      <c r="AN198" s="60">
        <v>0</v>
      </c>
      <c r="AO198" s="60">
        <v>0</v>
      </c>
      <c r="AP198" s="60">
        <v>0</v>
      </c>
      <c r="AQ198" s="60"/>
      <c r="AR198" s="60"/>
      <c r="AS198" s="60"/>
      <c r="AT198" s="60"/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/>
      <c r="BG198" s="60"/>
      <c r="BH198" s="60"/>
      <c r="BI198" s="60"/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/>
      <c r="BV198" s="60"/>
      <c r="BW198" s="60"/>
      <c r="BX198" s="60"/>
      <c r="BY198" s="60"/>
      <c r="BZ198" s="60"/>
      <c r="CA198" s="60"/>
      <c r="CB198" s="60"/>
      <c r="CC198" s="60"/>
      <c r="CD198" s="16">
        <f t="shared" si="77"/>
        <v>0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0</v>
      </c>
      <c r="CL198" s="53">
        <f t="shared" si="65"/>
        <v>0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0</v>
      </c>
      <c r="CU198" s="142">
        <f t="shared" si="72"/>
        <v>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/>
      <c r="N199" s="60"/>
      <c r="O199" s="60"/>
      <c r="P199" s="60"/>
      <c r="Q199" s="60"/>
      <c r="R199" s="60"/>
      <c r="S199" s="60"/>
      <c r="T199" s="60"/>
      <c r="U199" s="60"/>
      <c r="V199" s="12">
        <f t="shared" si="73"/>
        <v>2</v>
      </c>
      <c r="W199" s="18">
        <v>12.666666666666666</v>
      </c>
      <c r="X199" s="138">
        <f t="shared" ref="X199:X262" si="81">IFERROR(V199/W199,0)*100</f>
        <v>15.789473684210527</v>
      </c>
      <c r="Y199" s="60">
        <v>4</v>
      </c>
      <c r="Z199" s="60">
        <v>1</v>
      </c>
      <c r="AA199" s="60">
        <v>0</v>
      </c>
      <c r="AB199" s="60"/>
      <c r="AC199" s="60"/>
      <c r="AD199" s="60"/>
      <c r="AE199" s="60"/>
      <c r="AF199" s="60"/>
      <c r="AG199" s="60"/>
      <c r="AH199" s="60"/>
      <c r="AI199" s="60"/>
      <c r="AJ199" s="60"/>
      <c r="AK199" s="12">
        <f t="shared" si="74"/>
        <v>5</v>
      </c>
      <c r="AL199" s="18">
        <v>16.666666666666668</v>
      </c>
      <c r="AM199" s="138">
        <f t="shared" ref="AM199:AM262" si="82">IFERROR(AK199/AL199,0)*100</f>
        <v>30</v>
      </c>
      <c r="AN199" s="60">
        <v>1</v>
      </c>
      <c r="AO199" s="60">
        <v>0</v>
      </c>
      <c r="AP199" s="60">
        <v>1</v>
      </c>
      <c r="AQ199" s="60"/>
      <c r="AR199" s="60"/>
      <c r="AS199" s="60"/>
      <c r="AT199" s="60"/>
      <c r="AU199" s="60"/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/>
      <c r="BG199" s="60"/>
      <c r="BH199" s="60"/>
      <c r="BI199" s="60"/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/>
      <c r="BV199" s="60"/>
      <c r="BW199" s="60"/>
      <c r="BX199" s="60"/>
      <c r="BY199" s="60"/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0</v>
      </c>
      <c r="CK199" s="53">
        <f t="shared" ref="CK199:CK262" si="89">+N199+AC199+AR199+BG199+BV199</f>
        <v>0</v>
      </c>
      <c r="CL199" s="53">
        <f t="shared" ref="CL199:CL262" si="90">+O199+AD199+AS199+BH199+BW199</f>
        <v>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10</v>
      </c>
      <c r="CU199" s="142">
        <f t="shared" ref="CU199:CU262" si="97">IFERROR(CT199/CS199,0) * 100</f>
        <v>31.578947368421051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0</v>
      </c>
      <c r="M200" s="60"/>
      <c r="N200" s="60"/>
      <c r="O200" s="60"/>
      <c r="P200" s="60"/>
      <c r="Q200" s="60"/>
      <c r="R200" s="60"/>
      <c r="S200" s="60"/>
      <c r="T200" s="60"/>
      <c r="U200" s="60"/>
      <c r="V200" s="12">
        <f t="shared" ref="V200:V263" si="98">SUM(J200:U200)</f>
        <v>1</v>
      </c>
      <c r="W200" s="18">
        <v>11.666666666666666</v>
      </c>
      <c r="X200" s="138">
        <f t="shared" si="81"/>
        <v>8.5714285714285712</v>
      </c>
      <c r="Y200" s="60">
        <v>12</v>
      </c>
      <c r="Z200" s="60">
        <v>1</v>
      </c>
      <c r="AA200" s="60">
        <v>0</v>
      </c>
      <c r="AB200" s="60"/>
      <c r="AC200" s="60"/>
      <c r="AD200" s="60"/>
      <c r="AE200" s="60"/>
      <c r="AF200" s="60"/>
      <c r="AG200" s="60"/>
      <c r="AH200" s="60"/>
      <c r="AI200" s="60"/>
      <c r="AJ200" s="60"/>
      <c r="AK200" s="12">
        <f t="shared" ref="AK200:AK263" si="99">SUM(Y200:AJ200)</f>
        <v>13</v>
      </c>
      <c r="AL200" s="18">
        <v>34</v>
      </c>
      <c r="AM200" s="138">
        <f t="shared" si="82"/>
        <v>38.235294117647058</v>
      </c>
      <c r="AN200" s="60">
        <v>0</v>
      </c>
      <c r="AO200" s="60">
        <v>0</v>
      </c>
      <c r="AP200" s="60">
        <v>0</v>
      </c>
      <c r="AQ200" s="60"/>
      <c r="AR200" s="60"/>
      <c r="AS200" s="60"/>
      <c r="AT200" s="60"/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/>
      <c r="BG200" s="60"/>
      <c r="BH200" s="60"/>
      <c r="BI200" s="60"/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0</v>
      </c>
      <c r="BU200" s="60"/>
      <c r="BV200" s="60"/>
      <c r="BW200" s="60"/>
      <c r="BX200" s="60"/>
      <c r="BY200" s="60"/>
      <c r="BZ200" s="60"/>
      <c r="CA200" s="60"/>
      <c r="CB200" s="60"/>
      <c r="CC200" s="60"/>
      <c r="CD200" s="16">
        <f t="shared" ref="CD200:CD263" si="102">SUM(BR200:CC200)</f>
        <v>5</v>
      </c>
      <c r="CE200" s="18">
        <v>1.6666666666666667</v>
      </c>
      <c r="CF200" s="138">
        <f t="shared" si="85"/>
        <v>300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0</v>
      </c>
      <c r="CJ200" s="53">
        <f t="shared" si="88"/>
        <v>0</v>
      </c>
      <c r="CK200" s="53">
        <f t="shared" si="89"/>
        <v>0</v>
      </c>
      <c r="CL200" s="53">
        <f t="shared" si="90"/>
        <v>0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19</v>
      </c>
      <c r="CU200" s="142">
        <f t="shared" si="97"/>
        <v>39.583333333333336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0</v>
      </c>
      <c r="M201" s="60"/>
      <c r="N201" s="60"/>
      <c r="O201" s="60"/>
      <c r="P201" s="60"/>
      <c r="Q201" s="60"/>
      <c r="R201" s="60"/>
      <c r="S201" s="60"/>
      <c r="T201" s="60"/>
      <c r="U201" s="60"/>
      <c r="V201" s="12">
        <f t="shared" si="98"/>
        <v>2</v>
      </c>
      <c r="W201" s="18">
        <v>196.66666666666666</v>
      </c>
      <c r="X201" s="138">
        <f t="shared" si="81"/>
        <v>1.0169491525423731</v>
      </c>
      <c r="Y201" s="60">
        <v>33</v>
      </c>
      <c r="Z201" s="60">
        <v>33</v>
      </c>
      <c r="AA201" s="60">
        <v>0</v>
      </c>
      <c r="AB201" s="60"/>
      <c r="AC201" s="60"/>
      <c r="AD201" s="60"/>
      <c r="AE201" s="60"/>
      <c r="AF201" s="60"/>
      <c r="AG201" s="60"/>
      <c r="AH201" s="60"/>
      <c r="AI201" s="60"/>
      <c r="AJ201" s="60"/>
      <c r="AK201" s="12">
        <f t="shared" si="99"/>
        <v>66</v>
      </c>
      <c r="AL201" s="18">
        <v>447.66666666666669</v>
      </c>
      <c r="AM201" s="138">
        <f t="shared" si="82"/>
        <v>14.743112434847355</v>
      </c>
      <c r="AN201" s="60">
        <v>1</v>
      </c>
      <c r="AO201" s="60">
        <v>0</v>
      </c>
      <c r="AP201" s="60">
        <v>0</v>
      </c>
      <c r="AQ201" s="60"/>
      <c r="AR201" s="60"/>
      <c r="AS201" s="60"/>
      <c r="AT201" s="60"/>
      <c r="AU201" s="60"/>
      <c r="AV201" s="60"/>
      <c r="AW201" s="60"/>
      <c r="AX201" s="60"/>
      <c r="AY201" s="60"/>
      <c r="AZ201" s="12">
        <f t="shared" si="100"/>
        <v>1</v>
      </c>
      <c r="BA201" s="18">
        <v>7</v>
      </c>
      <c r="BB201" s="138">
        <f t="shared" si="83"/>
        <v>14.285714285714285</v>
      </c>
      <c r="BC201" s="60">
        <v>0</v>
      </c>
      <c r="BD201" s="60">
        <v>0</v>
      </c>
      <c r="BE201" s="60">
        <v>0</v>
      </c>
      <c r="BF201" s="60"/>
      <c r="BG201" s="60"/>
      <c r="BH201" s="60"/>
      <c r="BI201" s="60"/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/>
      <c r="BV201" s="60"/>
      <c r="BW201" s="60"/>
      <c r="BX201" s="60"/>
      <c r="BY201" s="60"/>
      <c r="BZ201" s="60"/>
      <c r="CA201" s="60"/>
      <c r="CB201" s="60"/>
      <c r="CC201" s="60"/>
      <c r="CD201" s="16">
        <f t="shared" si="102"/>
        <v>0</v>
      </c>
      <c r="CE201" s="18">
        <v>44.666666666666664</v>
      </c>
      <c r="CF201" s="138">
        <f t="shared" si="85"/>
        <v>0</v>
      </c>
      <c r="CG201" s="53">
        <f t="shared" si="103"/>
        <v>35</v>
      </c>
      <c r="CH201" s="53">
        <f t="shared" si="86"/>
        <v>34</v>
      </c>
      <c r="CI201" s="53">
        <f t="shared" si="87"/>
        <v>0</v>
      </c>
      <c r="CJ201" s="53">
        <f t="shared" si="88"/>
        <v>0</v>
      </c>
      <c r="CK201" s="53">
        <f t="shared" si="89"/>
        <v>0</v>
      </c>
      <c r="CL201" s="53">
        <f t="shared" si="90"/>
        <v>0</v>
      </c>
      <c r="CM201" s="53">
        <f t="shared" si="91"/>
        <v>0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69</v>
      </c>
      <c r="CU201" s="142">
        <f t="shared" si="97"/>
        <v>9.9137931034482758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16</v>
      </c>
      <c r="M202" s="60"/>
      <c r="N202" s="60"/>
      <c r="O202" s="60"/>
      <c r="P202" s="60"/>
      <c r="Q202" s="60"/>
      <c r="R202" s="60"/>
      <c r="S202" s="60"/>
      <c r="T202" s="60"/>
      <c r="U202" s="60"/>
      <c r="V202" s="12">
        <f t="shared" si="98"/>
        <v>40</v>
      </c>
      <c r="W202" s="18">
        <v>48</v>
      </c>
      <c r="X202" s="138">
        <f t="shared" si="81"/>
        <v>83.333333333333343</v>
      </c>
      <c r="Y202" s="60">
        <v>8</v>
      </c>
      <c r="Z202" s="60">
        <v>15</v>
      </c>
      <c r="AA202" s="60">
        <v>10</v>
      </c>
      <c r="AB202" s="60"/>
      <c r="AC202" s="60"/>
      <c r="AD202" s="60"/>
      <c r="AE202" s="60"/>
      <c r="AF202" s="60"/>
      <c r="AG202" s="60"/>
      <c r="AH202" s="60"/>
      <c r="AI202" s="60"/>
      <c r="AJ202" s="60"/>
      <c r="AK202" s="12">
        <f t="shared" si="99"/>
        <v>33</v>
      </c>
      <c r="AL202" s="18">
        <v>225.33333333333334</v>
      </c>
      <c r="AM202" s="138">
        <f t="shared" si="82"/>
        <v>14.644970414201183</v>
      </c>
      <c r="AN202" s="60">
        <v>0</v>
      </c>
      <c r="AO202" s="60">
        <v>0</v>
      </c>
      <c r="AP202" s="60">
        <v>0</v>
      </c>
      <c r="AQ202" s="60"/>
      <c r="AR202" s="60"/>
      <c r="AS202" s="60"/>
      <c r="AT202" s="60"/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/>
      <c r="BG202" s="60"/>
      <c r="BH202" s="60"/>
      <c r="BI202" s="60"/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/>
      <c r="BV202" s="60"/>
      <c r="BW202" s="60"/>
      <c r="BX202" s="60"/>
      <c r="BY202" s="60"/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26</v>
      </c>
      <c r="CJ202" s="53">
        <f t="shared" si="88"/>
        <v>0</v>
      </c>
      <c r="CK202" s="53">
        <f t="shared" si="89"/>
        <v>0</v>
      </c>
      <c r="CL202" s="53">
        <f t="shared" si="90"/>
        <v>0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74</v>
      </c>
      <c r="CU202" s="142">
        <f t="shared" si="97"/>
        <v>23.417721518987339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/>
      <c r="N203" s="60"/>
      <c r="O203" s="60"/>
      <c r="P203" s="60"/>
      <c r="Q203" s="60"/>
      <c r="R203" s="60"/>
      <c r="S203" s="60"/>
      <c r="T203" s="60"/>
      <c r="U203" s="60"/>
      <c r="V203" s="12">
        <f t="shared" si="98"/>
        <v>9</v>
      </c>
      <c r="W203" s="18">
        <v>41.666666666666664</v>
      </c>
      <c r="X203" s="138">
        <f t="shared" si="81"/>
        <v>21.6</v>
      </c>
      <c r="Y203" s="60">
        <v>0</v>
      </c>
      <c r="Z203" s="60">
        <v>4</v>
      </c>
      <c r="AA203" s="60">
        <v>19</v>
      </c>
      <c r="AB203" s="60"/>
      <c r="AC203" s="60"/>
      <c r="AD203" s="60"/>
      <c r="AE203" s="60"/>
      <c r="AF203" s="60"/>
      <c r="AG203" s="60"/>
      <c r="AH203" s="60"/>
      <c r="AI203" s="60"/>
      <c r="AJ203" s="60"/>
      <c r="AK203" s="12">
        <f t="shared" si="99"/>
        <v>23</v>
      </c>
      <c r="AL203" s="18">
        <v>111.66666666666667</v>
      </c>
      <c r="AM203" s="138">
        <f t="shared" si="82"/>
        <v>20.597014925373134</v>
      </c>
      <c r="AN203" s="60">
        <v>0</v>
      </c>
      <c r="AO203" s="60">
        <v>0</v>
      </c>
      <c r="AP203" s="60">
        <v>0</v>
      </c>
      <c r="AQ203" s="60"/>
      <c r="AR203" s="60"/>
      <c r="AS203" s="60"/>
      <c r="AT203" s="60"/>
      <c r="AU203" s="60"/>
      <c r="AV203" s="60"/>
      <c r="AW203" s="60"/>
      <c r="AX203" s="60"/>
      <c r="AY203" s="60"/>
      <c r="AZ203" s="12">
        <f t="shared" si="100"/>
        <v>0</v>
      </c>
      <c r="BA203" s="18">
        <v>1.6666666666666667</v>
      </c>
      <c r="BB203" s="138">
        <f t="shared" si="83"/>
        <v>0</v>
      </c>
      <c r="BC203" s="60">
        <v>0</v>
      </c>
      <c r="BD203" s="60">
        <v>0</v>
      </c>
      <c r="BE203" s="60">
        <v>0</v>
      </c>
      <c r="BF203" s="60"/>
      <c r="BG203" s="60"/>
      <c r="BH203" s="60"/>
      <c r="BI203" s="60"/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/>
      <c r="BV203" s="60"/>
      <c r="BW203" s="60"/>
      <c r="BX203" s="60"/>
      <c r="BY203" s="60"/>
      <c r="BZ203" s="60"/>
      <c r="CA203" s="60"/>
      <c r="CB203" s="60"/>
      <c r="CC203" s="60"/>
      <c r="CD203" s="16">
        <f t="shared" si="102"/>
        <v>1</v>
      </c>
      <c r="CE203" s="18">
        <v>0.66666666666666663</v>
      </c>
      <c r="CF203" s="138">
        <f t="shared" si="85"/>
        <v>150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0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33</v>
      </c>
      <c r="CU203" s="142">
        <f t="shared" si="97"/>
        <v>21.199143468950751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0</v>
      </c>
      <c r="M204" s="60"/>
      <c r="N204" s="60"/>
      <c r="O204" s="60"/>
      <c r="P204" s="60"/>
      <c r="Q204" s="60"/>
      <c r="R204" s="60"/>
      <c r="S204" s="60"/>
      <c r="T204" s="60"/>
      <c r="U204" s="60"/>
      <c r="V204" s="12">
        <f t="shared" si="98"/>
        <v>3</v>
      </c>
      <c r="W204" s="18">
        <v>5.666666666666667</v>
      </c>
      <c r="X204" s="138">
        <f t="shared" si="81"/>
        <v>52.941176470588239</v>
      </c>
      <c r="Y204" s="60">
        <v>0</v>
      </c>
      <c r="Z204" s="60">
        <v>0</v>
      </c>
      <c r="AA204" s="60">
        <v>3</v>
      </c>
      <c r="AB204" s="60"/>
      <c r="AC204" s="60"/>
      <c r="AD204" s="60"/>
      <c r="AE204" s="60"/>
      <c r="AF204" s="60"/>
      <c r="AG204" s="60"/>
      <c r="AH204" s="60"/>
      <c r="AI204" s="60"/>
      <c r="AJ204" s="60"/>
      <c r="AK204" s="12">
        <f t="shared" si="99"/>
        <v>3</v>
      </c>
      <c r="AL204" s="18">
        <v>18.666666666666668</v>
      </c>
      <c r="AM204" s="138">
        <f t="shared" si="82"/>
        <v>16.071428571428569</v>
      </c>
      <c r="AN204" s="60">
        <v>0</v>
      </c>
      <c r="AO204" s="60">
        <v>0</v>
      </c>
      <c r="AP204" s="60">
        <v>0</v>
      </c>
      <c r="AQ204" s="60"/>
      <c r="AR204" s="60"/>
      <c r="AS204" s="60"/>
      <c r="AT204" s="60"/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/>
      <c r="BG204" s="60"/>
      <c r="BH204" s="60"/>
      <c r="BI204" s="60"/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/>
      <c r="BV204" s="60"/>
      <c r="BW204" s="60"/>
      <c r="BX204" s="60"/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3</v>
      </c>
      <c r="CJ204" s="53">
        <f t="shared" si="88"/>
        <v>0</v>
      </c>
      <c r="CK204" s="53">
        <f t="shared" si="89"/>
        <v>0</v>
      </c>
      <c r="CL204" s="53">
        <f t="shared" si="90"/>
        <v>0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6</v>
      </c>
      <c r="CU204" s="142">
        <f t="shared" si="97"/>
        <v>24.324324324324323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0</v>
      </c>
      <c r="M205" s="60"/>
      <c r="N205" s="60"/>
      <c r="O205" s="60"/>
      <c r="P205" s="60"/>
      <c r="Q205" s="60"/>
      <c r="R205" s="60"/>
      <c r="S205" s="60"/>
      <c r="T205" s="60"/>
      <c r="U205" s="60"/>
      <c r="V205" s="12">
        <f t="shared" si="98"/>
        <v>9</v>
      </c>
      <c r="W205" s="18">
        <v>20.333333333333332</v>
      </c>
      <c r="X205" s="138">
        <f t="shared" si="81"/>
        <v>44.262295081967217</v>
      </c>
      <c r="Y205" s="60">
        <v>3</v>
      </c>
      <c r="Z205" s="60">
        <v>5</v>
      </c>
      <c r="AA205" s="60">
        <v>0</v>
      </c>
      <c r="AB205" s="60"/>
      <c r="AC205" s="60"/>
      <c r="AD205" s="60"/>
      <c r="AE205" s="60"/>
      <c r="AF205" s="60"/>
      <c r="AG205" s="60"/>
      <c r="AH205" s="60"/>
      <c r="AI205" s="60"/>
      <c r="AJ205" s="60"/>
      <c r="AK205" s="12">
        <f t="shared" si="99"/>
        <v>8</v>
      </c>
      <c r="AL205" s="18">
        <v>89.666666666666671</v>
      </c>
      <c r="AM205" s="138">
        <f t="shared" si="82"/>
        <v>8.921933085501859</v>
      </c>
      <c r="AN205" s="60">
        <v>0</v>
      </c>
      <c r="AO205" s="60">
        <v>0</v>
      </c>
      <c r="AP205" s="60">
        <v>0</v>
      </c>
      <c r="AQ205" s="60"/>
      <c r="AR205" s="60"/>
      <c r="AS205" s="60"/>
      <c r="AT205" s="60"/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/>
      <c r="BG205" s="60"/>
      <c r="BH205" s="60"/>
      <c r="BI205" s="60"/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/>
      <c r="BV205" s="60"/>
      <c r="BW205" s="60"/>
      <c r="BX205" s="60"/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0</v>
      </c>
      <c r="CJ205" s="53">
        <f t="shared" si="88"/>
        <v>0</v>
      </c>
      <c r="CK205" s="53">
        <f t="shared" si="89"/>
        <v>0</v>
      </c>
      <c r="CL205" s="53">
        <f t="shared" si="90"/>
        <v>0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17</v>
      </c>
      <c r="CU205" s="142">
        <f t="shared" si="97"/>
        <v>14.206128133704734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0</v>
      </c>
      <c r="M206" s="60"/>
      <c r="N206" s="60"/>
      <c r="O206" s="60"/>
      <c r="P206" s="60"/>
      <c r="Q206" s="60"/>
      <c r="R206" s="60"/>
      <c r="S206" s="60"/>
      <c r="T206" s="60"/>
      <c r="U206" s="60"/>
      <c r="V206" s="12">
        <f t="shared" si="98"/>
        <v>1</v>
      </c>
      <c r="W206" s="18">
        <v>9.3333333333333339</v>
      </c>
      <c r="X206" s="138">
        <f t="shared" si="81"/>
        <v>10.714285714285714</v>
      </c>
      <c r="Y206" s="60">
        <v>2</v>
      </c>
      <c r="Z206" s="60">
        <v>2</v>
      </c>
      <c r="AA206" s="60">
        <v>0</v>
      </c>
      <c r="AB206" s="60"/>
      <c r="AC206" s="60"/>
      <c r="AD206" s="60"/>
      <c r="AE206" s="60"/>
      <c r="AF206" s="60"/>
      <c r="AG206" s="60"/>
      <c r="AH206" s="60"/>
      <c r="AI206" s="60"/>
      <c r="AJ206" s="60"/>
      <c r="AK206" s="12">
        <f t="shared" si="99"/>
        <v>4</v>
      </c>
      <c r="AL206" s="18">
        <v>85.333333333333329</v>
      </c>
      <c r="AM206" s="138">
        <f t="shared" si="82"/>
        <v>4.6875</v>
      </c>
      <c r="AN206" s="60">
        <v>0</v>
      </c>
      <c r="AO206" s="60">
        <v>0</v>
      </c>
      <c r="AP206" s="60">
        <v>0</v>
      </c>
      <c r="AQ206" s="60"/>
      <c r="AR206" s="60"/>
      <c r="AS206" s="60"/>
      <c r="AT206" s="60"/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/>
      <c r="BG206" s="60"/>
      <c r="BH206" s="60"/>
      <c r="BI206" s="60"/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/>
      <c r="BV206" s="60"/>
      <c r="BW206" s="60"/>
      <c r="BX206" s="60"/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0</v>
      </c>
      <c r="CJ206" s="53">
        <f t="shared" si="88"/>
        <v>0</v>
      </c>
      <c r="CK206" s="53">
        <f t="shared" si="89"/>
        <v>0</v>
      </c>
      <c r="CL206" s="53">
        <f t="shared" si="90"/>
        <v>0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5</v>
      </c>
      <c r="CU206" s="142">
        <f t="shared" si="97"/>
        <v>5.2083333333333339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2</v>
      </c>
      <c r="L207" s="60">
        <v>0</v>
      </c>
      <c r="M207" s="60"/>
      <c r="N207" s="60"/>
      <c r="O207" s="60"/>
      <c r="P207" s="60"/>
      <c r="Q207" s="60"/>
      <c r="R207" s="60"/>
      <c r="S207" s="60"/>
      <c r="T207" s="60"/>
      <c r="U207" s="60"/>
      <c r="V207" s="12">
        <f t="shared" si="98"/>
        <v>9</v>
      </c>
      <c r="W207" s="18">
        <v>66.333333333333329</v>
      </c>
      <c r="X207" s="138">
        <f t="shared" si="81"/>
        <v>13.5678391959799</v>
      </c>
      <c r="Y207" s="60">
        <v>2</v>
      </c>
      <c r="Z207" s="60">
        <v>0</v>
      </c>
      <c r="AA207" s="60">
        <v>0</v>
      </c>
      <c r="AB207" s="60"/>
      <c r="AC207" s="60"/>
      <c r="AD207" s="60"/>
      <c r="AE207" s="60"/>
      <c r="AF207" s="60"/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/>
      <c r="AR207" s="60"/>
      <c r="AS207" s="60"/>
      <c r="AT207" s="60"/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/>
      <c r="BG207" s="60"/>
      <c r="BH207" s="60"/>
      <c r="BI207" s="60"/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/>
      <c r="BV207" s="60"/>
      <c r="BW207" s="60"/>
      <c r="BX207" s="60"/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2</v>
      </c>
      <c r="CI207" s="53">
        <f t="shared" si="87"/>
        <v>0</v>
      </c>
      <c r="CJ207" s="53">
        <f t="shared" si="88"/>
        <v>0</v>
      </c>
      <c r="CK207" s="53">
        <f t="shared" si="89"/>
        <v>0</v>
      </c>
      <c r="CL207" s="53">
        <f t="shared" si="90"/>
        <v>0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11</v>
      </c>
      <c r="CU207" s="142">
        <f t="shared" si="97"/>
        <v>9.4017094017094038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/>
      <c r="N208" s="60"/>
      <c r="O208" s="60"/>
      <c r="P208" s="60"/>
      <c r="Q208" s="60"/>
      <c r="R208" s="60"/>
      <c r="S208" s="60"/>
      <c r="T208" s="60"/>
      <c r="U208" s="60"/>
      <c r="V208" s="12">
        <f t="shared" si="98"/>
        <v>11</v>
      </c>
      <c r="W208" s="18">
        <v>77</v>
      </c>
      <c r="X208" s="138">
        <f t="shared" si="81"/>
        <v>14.285714285714285</v>
      </c>
      <c r="Y208" s="60">
        <v>22</v>
      </c>
      <c r="Z208" s="60">
        <v>0</v>
      </c>
      <c r="AA208" s="60">
        <v>6</v>
      </c>
      <c r="AB208" s="60"/>
      <c r="AC208" s="60"/>
      <c r="AD208" s="60"/>
      <c r="AE208" s="60"/>
      <c r="AF208" s="60"/>
      <c r="AG208" s="60"/>
      <c r="AH208" s="60"/>
      <c r="AI208" s="60"/>
      <c r="AJ208" s="60"/>
      <c r="AK208" s="12">
        <f t="shared" si="99"/>
        <v>28</v>
      </c>
      <c r="AL208" s="18">
        <v>84</v>
      </c>
      <c r="AM208" s="138">
        <f t="shared" si="82"/>
        <v>33.333333333333329</v>
      </c>
      <c r="AN208" s="60">
        <v>3</v>
      </c>
      <c r="AO208" s="60">
        <v>0</v>
      </c>
      <c r="AP208" s="60">
        <v>0</v>
      </c>
      <c r="AQ208" s="60"/>
      <c r="AR208" s="60"/>
      <c r="AS208" s="60"/>
      <c r="AT208" s="60"/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/>
      <c r="BG208" s="60"/>
      <c r="BH208" s="60"/>
      <c r="BI208" s="60"/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/>
      <c r="BV208" s="60"/>
      <c r="BW208" s="60"/>
      <c r="BX208" s="60"/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0</v>
      </c>
      <c r="CL208" s="53">
        <f t="shared" si="90"/>
        <v>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42</v>
      </c>
      <c r="CU208" s="142">
        <f t="shared" si="97"/>
        <v>25.199999999999996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0</v>
      </c>
      <c r="M209" s="60"/>
      <c r="N209" s="60"/>
      <c r="O209" s="60"/>
      <c r="P209" s="60"/>
      <c r="Q209" s="60"/>
      <c r="R209" s="60"/>
      <c r="S209" s="60"/>
      <c r="T209" s="60"/>
      <c r="U209" s="60"/>
      <c r="V209" s="12">
        <f t="shared" si="98"/>
        <v>4</v>
      </c>
      <c r="W209" s="18">
        <v>19.666666666666668</v>
      </c>
      <c r="X209" s="138">
        <f t="shared" si="81"/>
        <v>20.338983050847457</v>
      </c>
      <c r="Y209" s="60">
        <v>4</v>
      </c>
      <c r="Z209" s="60">
        <v>10</v>
      </c>
      <c r="AA209" s="60">
        <v>0</v>
      </c>
      <c r="AB209" s="60"/>
      <c r="AC209" s="60"/>
      <c r="AD209" s="60"/>
      <c r="AE209" s="60"/>
      <c r="AF209" s="60"/>
      <c r="AG209" s="60"/>
      <c r="AH209" s="60"/>
      <c r="AI209" s="60"/>
      <c r="AJ209" s="60"/>
      <c r="AK209" s="12">
        <f t="shared" si="99"/>
        <v>14</v>
      </c>
      <c r="AL209" s="18">
        <v>63</v>
      </c>
      <c r="AM209" s="138">
        <f t="shared" si="82"/>
        <v>22.222222222222221</v>
      </c>
      <c r="AN209" s="60">
        <v>0</v>
      </c>
      <c r="AO209" s="60">
        <v>0</v>
      </c>
      <c r="AP209" s="60">
        <v>0</v>
      </c>
      <c r="AQ209" s="60"/>
      <c r="AR209" s="60"/>
      <c r="AS209" s="60"/>
      <c r="AT209" s="60"/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0</v>
      </c>
      <c r="BF209" s="60"/>
      <c r="BG209" s="60"/>
      <c r="BH209" s="60"/>
      <c r="BI209" s="60"/>
      <c r="BJ209" s="60"/>
      <c r="BK209" s="60"/>
      <c r="BL209" s="60"/>
      <c r="BM209" s="60"/>
      <c r="BN209" s="60"/>
      <c r="BO209" s="16">
        <f t="shared" si="101"/>
        <v>0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/>
      <c r="BV209" s="60"/>
      <c r="BW209" s="60"/>
      <c r="BX209" s="60"/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0</v>
      </c>
      <c r="CJ209" s="53">
        <f t="shared" si="88"/>
        <v>0</v>
      </c>
      <c r="CK209" s="53">
        <f t="shared" si="89"/>
        <v>0</v>
      </c>
      <c r="CL209" s="53">
        <f t="shared" si="90"/>
        <v>0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18</v>
      </c>
      <c r="CU209" s="142">
        <f t="shared" si="97"/>
        <v>20.769230769230766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0</v>
      </c>
      <c r="M210" s="60"/>
      <c r="N210" s="60"/>
      <c r="O210" s="60"/>
      <c r="P210" s="60"/>
      <c r="Q210" s="60"/>
      <c r="R210" s="60"/>
      <c r="S210" s="60"/>
      <c r="T210" s="60"/>
      <c r="U210" s="60"/>
      <c r="V210" s="12">
        <f t="shared" si="98"/>
        <v>2</v>
      </c>
      <c r="W210" s="18">
        <v>22.666666666666668</v>
      </c>
      <c r="X210" s="138">
        <f t="shared" si="81"/>
        <v>8.8235294117647047</v>
      </c>
      <c r="Y210" s="60">
        <v>0</v>
      </c>
      <c r="Z210" s="60">
        <v>0</v>
      </c>
      <c r="AA210" s="60">
        <v>0</v>
      </c>
      <c r="AB210" s="60"/>
      <c r="AC210" s="60"/>
      <c r="AD210" s="60"/>
      <c r="AE210" s="60"/>
      <c r="AF210" s="60"/>
      <c r="AG210" s="60"/>
      <c r="AH210" s="60"/>
      <c r="AI210" s="60"/>
      <c r="AJ210" s="60"/>
      <c r="AK210" s="12">
        <f t="shared" si="99"/>
        <v>0</v>
      </c>
      <c r="AL210" s="18">
        <v>64.666666666666671</v>
      </c>
      <c r="AM210" s="138">
        <f t="shared" si="82"/>
        <v>0</v>
      </c>
      <c r="AN210" s="60">
        <v>0</v>
      </c>
      <c r="AO210" s="60">
        <v>0</v>
      </c>
      <c r="AP210" s="60">
        <v>0</v>
      </c>
      <c r="AQ210" s="60"/>
      <c r="AR210" s="60"/>
      <c r="AS210" s="60"/>
      <c r="AT210" s="60"/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/>
      <c r="BG210" s="60"/>
      <c r="BH210" s="60"/>
      <c r="BI210" s="60"/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/>
      <c r="BV210" s="60"/>
      <c r="BW210" s="60"/>
      <c r="BX210" s="60"/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0</v>
      </c>
      <c r="CJ210" s="53">
        <f t="shared" si="88"/>
        <v>0</v>
      </c>
      <c r="CK210" s="53">
        <f t="shared" si="89"/>
        <v>0</v>
      </c>
      <c r="CL210" s="53">
        <f t="shared" si="90"/>
        <v>0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2</v>
      </c>
      <c r="CU210" s="142">
        <f t="shared" si="97"/>
        <v>2.2222222222222219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/>
      <c r="N211" s="60"/>
      <c r="O211" s="60"/>
      <c r="P211" s="60"/>
      <c r="Q211" s="60"/>
      <c r="R211" s="60"/>
      <c r="S211" s="60"/>
      <c r="T211" s="60"/>
      <c r="U211" s="60"/>
      <c r="V211" s="12">
        <f t="shared" si="98"/>
        <v>1</v>
      </c>
      <c r="W211" s="18">
        <v>15.666666666666666</v>
      </c>
      <c r="X211" s="138">
        <f t="shared" si="81"/>
        <v>6.3829787234042561</v>
      </c>
      <c r="Y211" s="60">
        <v>0</v>
      </c>
      <c r="Z211" s="60">
        <v>0</v>
      </c>
      <c r="AA211" s="60">
        <v>1</v>
      </c>
      <c r="AB211" s="60"/>
      <c r="AC211" s="60"/>
      <c r="AD211" s="60"/>
      <c r="AE211" s="60"/>
      <c r="AF211" s="60"/>
      <c r="AG211" s="60"/>
      <c r="AH211" s="60"/>
      <c r="AI211" s="60"/>
      <c r="AJ211" s="60"/>
      <c r="AK211" s="12">
        <f t="shared" si="99"/>
        <v>1</v>
      </c>
      <c r="AL211" s="18">
        <v>18.333333333333332</v>
      </c>
      <c r="AM211" s="138">
        <f t="shared" si="82"/>
        <v>5.454545454545455</v>
      </c>
      <c r="AN211" s="60">
        <v>0</v>
      </c>
      <c r="AO211" s="60">
        <v>0</v>
      </c>
      <c r="AP211" s="60">
        <v>0</v>
      </c>
      <c r="AQ211" s="60"/>
      <c r="AR211" s="60"/>
      <c r="AS211" s="60"/>
      <c r="AT211" s="60"/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/>
      <c r="BG211" s="60"/>
      <c r="BH211" s="60"/>
      <c r="BI211" s="60"/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/>
      <c r="BV211" s="60"/>
      <c r="BW211" s="60"/>
      <c r="BX211" s="60"/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0</v>
      </c>
      <c r="CK211" s="53">
        <f t="shared" si="89"/>
        <v>0</v>
      </c>
      <c r="CL211" s="53">
        <f t="shared" si="90"/>
        <v>0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2</v>
      </c>
      <c r="CU211" s="142">
        <f t="shared" si="97"/>
        <v>5.1724137931034493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/>
      <c r="N212" s="60"/>
      <c r="O212" s="60"/>
      <c r="P212" s="60"/>
      <c r="Q212" s="60"/>
      <c r="R212" s="60"/>
      <c r="S212" s="60"/>
      <c r="T212" s="60"/>
      <c r="U212" s="60"/>
      <c r="V212" s="12">
        <f t="shared" si="98"/>
        <v>13</v>
      </c>
      <c r="W212" s="18">
        <v>234</v>
      </c>
      <c r="X212" s="138">
        <f t="shared" si="81"/>
        <v>5.5555555555555554</v>
      </c>
      <c r="Y212" s="60">
        <v>34</v>
      </c>
      <c r="Z212" s="60">
        <v>20</v>
      </c>
      <c r="AA212" s="60">
        <v>24</v>
      </c>
      <c r="AB212" s="60"/>
      <c r="AC212" s="60"/>
      <c r="AD212" s="60"/>
      <c r="AE212" s="60"/>
      <c r="AF212" s="60"/>
      <c r="AG212" s="60"/>
      <c r="AH212" s="60"/>
      <c r="AI212" s="60"/>
      <c r="AJ212" s="60"/>
      <c r="AK212" s="12">
        <f t="shared" si="99"/>
        <v>78</v>
      </c>
      <c r="AL212" s="18">
        <v>363</v>
      </c>
      <c r="AM212" s="138">
        <f t="shared" si="82"/>
        <v>21.487603305785125</v>
      </c>
      <c r="AN212" s="60">
        <v>0</v>
      </c>
      <c r="AO212" s="60">
        <v>0</v>
      </c>
      <c r="AP212" s="60">
        <v>0</v>
      </c>
      <c r="AQ212" s="60"/>
      <c r="AR212" s="60"/>
      <c r="AS212" s="60"/>
      <c r="AT212" s="60"/>
      <c r="AU212" s="60"/>
      <c r="AV212" s="60"/>
      <c r="AW212" s="60"/>
      <c r="AX212" s="60"/>
      <c r="AY212" s="60"/>
      <c r="AZ212" s="12">
        <f t="shared" si="100"/>
        <v>0</v>
      </c>
      <c r="BA212" s="18">
        <v>11</v>
      </c>
      <c r="BB212" s="138">
        <f t="shared" si="83"/>
        <v>0</v>
      </c>
      <c r="BC212" s="60">
        <v>0</v>
      </c>
      <c r="BD212" s="60">
        <v>0</v>
      </c>
      <c r="BE212" s="60">
        <v>0</v>
      </c>
      <c r="BF212" s="60"/>
      <c r="BG212" s="60"/>
      <c r="BH212" s="60"/>
      <c r="BI212" s="60"/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/>
      <c r="BV212" s="60"/>
      <c r="BW212" s="60"/>
      <c r="BX212" s="60"/>
      <c r="BY212" s="60"/>
      <c r="BZ212" s="60"/>
      <c r="CA212" s="60"/>
      <c r="CB212" s="60"/>
      <c r="CC212" s="60"/>
      <c r="CD212" s="16">
        <f t="shared" si="102"/>
        <v>0</v>
      </c>
      <c r="CE212" s="18">
        <v>8.6666666666666661</v>
      </c>
      <c r="CF212" s="138">
        <f t="shared" si="85"/>
        <v>0</v>
      </c>
      <c r="CG212" s="53">
        <f t="shared" si="103"/>
        <v>38</v>
      </c>
      <c r="CH212" s="53">
        <f t="shared" si="86"/>
        <v>24</v>
      </c>
      <c r="CI212" s="53">
        <f t="shared" si="87"/>
        <v>29</v>
      </c>
      <c r="CJ212" s="53">
        <f t="shared" si="88"/>
        <v>0</v>
      </c>
      <c r="CK212" s="53">
        <f t="shared" si="89"/>
        <v>0</v>
      </c>
      <c r="CL212" s="53">
        <f t="shared" si="90"/>
        <v>0</v>
      </c>
      <c r="CM212" s="53">
        <f t="shared" si="91"/>
        <v>0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91</v>
      </c>
      <c r="CU212" s="142">
        <f t="shared" si="97"/>
        <v>14.748784440842789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/>
      <c r="N213" s="60"/>
      <c r="O213" s="60"/>
      <c r="P213" s="60"/>
      <c r="Q213" s="60"/>
      <c r="R213" s="60"/>
      <c r="S213" s="60"/>
      <c r="T213" s="60"/>
      <c r="U213" s="60"/>
      <c r="V213" s="12">
        <f t="shared" si="98"/>
        <v>46</v>
      </c>
      <c r="W213" s="18">
        <v>157.33333333333334</v>
      </c>
      <c r="X213" s="138">
        <f t="shared" si="81"/>
        <v>29.237288135593221</v>
      </c>
      <c r="Y213" s="60">
        <v>16</v>
      </c>
      <c r="Z213" s="60">
        <v>17</v>
      </c>
      <c r="AA213" s="60">
        <v>8</v>
      </c>
      <c r="AB213" s="60"/>
      <c r="AC213" s="60"/>
      <c r="AD213" s="60"/>
      <c r="AE213" s="60"/>
      <c r="AF213" s="60"/>
      <c r="AG213" s="60"/>
      <c r="AH213" s="60"/>
      <c r="AI213" s="60"/>
      <c r="AJ213" s="60"/>
      <c r="AK213" s="12">
        <f t="shared" si="99"/>
        <v>41</v>
      </c>
      <c r="AL213" s="18">
        <v>98.666666666666671</v>
      </c>
      <c r="AM213" s="138">
        <f t="shared" si="82"/>
        <v>41.554054054054049</v>
      </c>
      <c r="AN213" s="60">
        <v>1</v>
      </c>
      <c r="AO213" s="60">
        <v>0</v>
      </c>
      <c r="AP213" s="60">
        <v>0</v>
      </c>
      <c r="AQ213" s="60"/>
      <c r="AR213" s="60"/>
      <c r="AS213" s="60"/>
      <c r="AT213" s="60"/>
      <c r="AU213" s="60"/>
      <c r="AV213" s="60"/>
      <c r="AW213" s="60"/>
      <c r="AX213" s="60"/>
      <c r="AY213" s="60"/>
      <c r="AZ213" s="12">
        <f t="shared" si="100"/>
        <v>1</v>
      </c>
      <c r="BA213" s="18">
        <v>4.333333333333333</v>
      </c>
      <c r="BB213" s="138">
        <f t="shared" si="83"/>
        <v>23.076923076923077</v>
      </c>
      <c r="BC213" s="60">
        <v>0</v>
      </c>
      <c r="BD213" s="60">
        <v>0</v>
      </c>
      <c r="BE213" s="60">
        <v>0</v>
      </c>
      <c r="BF213" s="60"/>
      <c r="BG213" s="60"/>
      <c r="BH213" s="60"/>
      <c r="BI213" s="60"/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/>
      <c r="BV213" s="60"/>
      <c r="BW213" s="60"/>
      <c r="BX213" s="60"/>
      <c r="BY213" s="60"/>
      <c r="BZ213" s="60"/>
      <c r="CA213" s="60"/>
      <c r="CB213" s="60"/>
      <c r="CC213" s="60"/>
      <c r="CD213" s="16">
        <f t="shared" si="102"/>
        <v>0</v>
      </c>
      <c r="CE213" s="18">
        <v>0.33333333333333331</v>
      </c>
      <c r="CF213" s="138">
        <f t="shared" si="85"/>
        <v>0</v>
      </c>
      <c r="CG213" s="53">
        <f t="shared" si="103"/>
        <v>37</v>
      </c>
      <c r="CH213" s="53">
        <f t="shared" si="86"/>
        <v>27</v>
      </c>
      <c r="CI213" s="53">
        <f t="shared" si="87"/>
        <v>24</v>
      </c>
      <c r="CJ213" s="53">
        <f t="shared" si="88"/>
        <v>0</v>
      </c>
      <c r="CK213" s="53">
        <f t="shared" si="89"/>
        <v>0</v>
      </c>
      <c r="CL213" s="53">
        <f t="shared" si="90"/>
        <v>0</v>
      </c>
      <c r="CM213" s="53">
        <f t="shared" si="91"/>
        <v>0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88</v>
      </c>
      <c r="CU213" s="142">
        <f t="shared" si="97"/>
        <v>33.759590792838878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/>
      <c r="N214" s="60"/>
      <c r="O214" s="60"/>
      <c r="P214" s="60"/>
      <c r="Q214" s="60"/>
      <c r="R214" s="60"/>
      <c r="S214" s="60"/>
      <c r="T214" s="60"/>
      <c r="U214" s="60"/>
      <c r="V214" s="12">
        <f t="shared" si="98"/>
        <v>19</v>
      </c>
      <c r="W214" s="18">
        <v>32</v>
      </c>
      <c r="X214" s="138">
        <f t="shared" si="81"/>
        <v>59.375</v>
      </c>
      <c r="Y214" s="60">
        <v>19</v>
      </c>
      <c r="Z214" s="60">
        <v>5</v>
      </c>
      <c r="AA214" s="60">
        <v>11</v>
      </c>
      <c r="AB214" s="60"/>
      <c r="AC214" s="60"/>
      <c r="AD214" s="60"/>
      <c r="AE214" s="60"/>
      <c r="AF214" s="60"/>
      <c r="AG214" s="60"/>
      <c r="AH214" s="60"/>
      <c r="AI214" s="60"/>
      <c r="AJ214" s="60"/>
      <c r="AK214" s="12">
        <f t="shared" si="99"/>
        <v>35</v>
      </c>
      <c r="AL214" s="18">
        <v>101.66666666666667</v>
      </c>
      <c r="AM214" s="138">
        <f t="shared" si="82"/>
        <v>34.42622950819672</v>
      </c>
      <c r="AN214" s="60">
        <v>0</v>
      </c>
      <c r="AO214" s="60">
        <v>0</v>
      </c>
      <c r="AP214" s="60">
        <v>0</v>
      </c>
      <c r="AQ214" s="60"/>
      <c r="AR214" s="60"/>
      <c r="AS214" s="60"/>
      <c r="AT214" s="60"/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/>
      <c r="BG214" s="60"/>
      <c r="BH214" s="60"/>
      <c r="BI214" s="60"/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/>
      <c r="BV214" s="60"/>
      <c r="BW214" s="60"/>
      <c r="BX214" s="60"/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17</v>
      </c>
      <c r="CJ214" s="53">
        <f t="shared" si="88"/>
        <v>0</v>
      </c>
      <c r="CK214" s="53">
        <f t="shared" si="89"/>
        <v>0</v>
      </c>
      <c r="CL214" s="53">
        <f t="shared" si="90"/>
        <v>0</v>
      </c>
      <c r="CM214" s="53">
        <f t="shared" si="91"/>
        <v>0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54</v>
      </c>
      <c r="CU214" s="142">
        <f t="shared" si="97"/>
        <v>39.705882352941167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/>
      <c r="N215" s="60"/>
      <c r="O215" s="60"/>
      <c r="P215" s="60"/>
      <c r="Q215" s="60"/>
      <c r="R215" s="60"/>
      <c r="S215" s="60"/>
      <c r="T215" s="60"/>
      <c r="U215" s="60"/>
      <c r="V215" s="12">
        <f t="shared" si="98"/>
        <v>1</v>
      </c>
      <c r="W215" s="18">
        <v>10.333333333333334</v>
      </c>
      <c r="X215" s="138">
        <f t="shared" si="81"/>
        <v>9.67741935483871</v>
      </c>
      <c r="Y215" s="60">
        <v>3</v>
      </c>
      <c r="Z215" s="60">
        <v>0</v>
      </c>
      <c r="AA215" s="60">
        <v>2</v>
      </c>
      <c r="AB215" s="60"/>
      <c r="AC215" s="60"/>
      <c r="AD215" s="60"/>
      <c r="AE215" s="60"/>
      <c r="AF215" s="60"/>
      <c r="AG215" s="60"/>
      <c r="AH215" s="60"/>
      <c r="AI215" s="60"/>
      <c r="AJ215" s="60"/>
      <c r="AK215" s="12">
        <f t="shared" si="99"/>
        <v>5</v>
      </c>
      <c r="AL215" s="18">
        <v>30.666666666666668</v>
      </c>
      <c r="AM215" s="138">
        <f t="shared" si="82"/>
        <v>16.304347826086957</v>
      </c>
      <c r="AN215" s="60">
        <v>0</v>
      </c>
      <c r="AO215" s="60">
        <v>0</v>
      </c>
      <c r="AP215" s="60">
        <v>0</v>
      </c>
      <c r="AQ215" s="60"/>
      <c r="AR215" s="60"/>
      <c r="AS215" s="60"/>
      <c r="AT215" s="60"/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/>
      <c r="BG215" s="60"/>
      <c r="BH215" s="60"/>
      <c r="BI215" s="60"/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/>
      <c r="BV215" s="60"/>
      <c r="BW215" s="60"/>
      <c r="BX215" s="60"/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0</v>
      </c>
      <c r="CK215" s="53">
        <f t="shared" si="89"/>
        <v>0</v>
      </c>
      <c r="CL215" s="53">
        <f t="shared" si="90"/>
        <v>0</v>
      </c>
      <c r="CM215" s="53">
        <f t="shared" si="91"/>
        <v>0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6</v>
      </c>
      <c r="CU215" s="142">
        <f t="shared" si="97"/>
        <v>14.634146341463413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/>
      <c r="N216" s="60"/>
      <c r="O216" s="60"/>
      <c r="P216" s="60"/>
      <c r="Q216" s="60"/>
      <c r="R216" s="60"/>
      <c r="S216" s="60"/>
      <c r="T216" s="60"/>
      <c r="U216" s="60"/>
      <c r="V216" s="12">
        <f t="shared" si="98"/>
        <v>12</v>
      </c>
      <c r="W216" s="18">
        <v>85</v>
      </c>
      <c r="X216" s="138">
        <f t="shared" si="81"/>
        <v>14.117647058823529</v>
      </c>
      <c r="Y216" s="60">
        <v>0</v>
      </c>
      <c r="Z216" s="60">
        <v>2</v>
      </c>
      <c r="AA216" s="60">
        <v>5</v>
      </c>
      <c r="AB216" s="60"/>
      <c r="AC216" s="60"/>
      <c r="AD216" s="60"/>
      <c r="AE216" s="60"/>
      <c r="AF216" s="60"/>
      <c r="AG216" s="60"/>
      <c r="AH216" s="60"/>
      <c r="AI216" s="60"/>
      <c r="AJ216" s="60"/>
      <c r="AK216" s="12">
        <f t="shared" si="99"/>
        <v>7</v>
      </c>
      <c r="AL216" s="18">
        <v>36.666666666666664</v>
      </c>
      <c r="AM216" s="138">
        <f t="shared" si="82"/>
        <v>19.090909090909093</v>
      </c>
      <c r="AN216" s="60">
        <v>0</v>
      </c>
      <c r="AO216" s="60">
        <v>2</v>
      </c>
      <c r="AP216" s="60">
        <v>3</v>
      </c>
      <c r="AQ216" s="60"/>
      <c r="AR216" s="60"/>
      <c r="AS216" s="60"/>
      <c r="AT216" s="60"/>
      <c r="AU216" s="60"/>
      <c r="AV216" s="60"/>
      <c r="AW216" s="60"/>
      <c r="AX216" s="60"/>
      <c r="AY216" s="60"/>
      <c r="AZ216" s="12">
        <f t="shared" si="100"/>
        <v>5</v>
      </c>
      <c r="BA216" s="18">
        <v>26.333333333333332</v>
      </c>
      <c r="BB216" s="138">
        <f t="shared" si="83"/>
        <v>18.9873417721519</v>
      </c>
      <c r="BC216" s="60">
        <v>0</v>
      </c>
      <c r="BD216" s="60">
        <v>0</v>
      </c>
      <c r="BE216" s="60">
        <v>0</v>
      </c>
      <c r="BF216" s="60"/>
      <c r="BG216" s="60"/>
      <c r="BH216" s="60"/>
      <c r="BI216" s="60"/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/>
      <c r="BV216" s="60"/>
      <c r="BW216" s="60"/>
      <c r="BX216" s="60"/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0</v>
      </c>
      <c r="CK216" s="53">
        <f t="shared" si="89"/>
        <v>0</v>
      </c>
      <c r="CL216" s="53">
        <f t="shared" si="90"/>
        <v>0</v>
      </c>
      <c r="CM216" s="53">
        <f t="shared" si="91"/>
        <v>0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24</v>
      </c>
      <c r="CU216" s="142">
        <f t="shared" si="97"/>
        <v>16.216216216216218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/>
      <c r="N217" s="60"/>
      <c r="O217" s="60"/>
      <c r="P217" s="60"/>
      <c r="Q217" s="60"/>
      <c r="R217" s="60"/>
      <c r="S217" s="60"/>
      <c r="T217" s="60"/>
      <c r="U217" s="60"/>
      <c r="V217" s="12">
        <f t="shared" si="98"/>
        <v>3</v>
      </c>
      <c r="W217" s="18">
        <v>20</v>
      </c>
      <c r="X217" s="138">
        <f t="shared" si="81"/>
        <v>15</v>
      </c>
      <c r="Y217" s="60">
        <v>0</v>
      </c>
      <c r="Z217" s="60">
        <v>0</v>
      </c>
      <c r="AA217" s="60">
        <v>1</v>
      </c>
      <c r="AB217" s="60"/>
      <c r="AC217" s="60"/>
      <c r="AD217" s="60"/>
      <c r="AE217" s="60"/>
      <c r="AF217" s="60"/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/>
      <c r="AR217" s="60"/>
      <c r="AS217" s="60"/>
      <c r="AT217" s="60"/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/>
      <c r="BG217" s="60"/>
      <c r="BH217" s="60"/>
      <c r="BI217" s="60"/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/>
      <c r="BV217" s="60"/>
      <c r="BW217" s="60"/>
      <c r="BX217" s="60"/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0</v>
      </c>
      <c r="CK217" s="53">
        <f t="shared" si="89"/>
        <v>0</v>
      </c>
      <c r="CL217" s="53">
        <f t="shared" si="90"/>
        <v>0</v>
      </c>
      <c r="CM217" s="53">
        <f t="shared" si="91"/>
        <v>0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4</v>
      </c>
      <c r="CU217" s="142">
        <f t="shared" si="97"/>
        <v>7.9999999999999991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/>
      <c r="N218" s="60"/>
      <c r="O218" s="60"/>
      <c r="P218" s="60"/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/>
      <c r="AC218" s="60"/>
      <c r="AD218" s="60"/>
      <c r="AE218" s="60"/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/>
      <c r="AR218" s="60"/>
      <c r="AS218" s="60"/>
      <c r="AT218" s="60"/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/>
      <c r="BG218" s="60"/>
      <c r="BH218" s="60"/>
      <c r="BI218" s="60"/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/>
      <c r="BV218" s="60"/>
      <c r="BW218" s="60"/>
      <c r="BX218" s="60"/>
      <c r="BY218" s="60"/>
      <c r="BZ218" s="60"/>
      <c r="CA218" s="60"/>
      <c r="CB218" s="60"/>
      <c r="CC218" s="60"/>
      <c r="CD218" s="16">
        <f t="shared" si="102"/>
        <v>0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0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0</v>
      </c>
      <c r="CU218" s="142">
        <f t="shared" si="97"/>
        <v>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/>
      <c r="N219" s="60"/>
      <c r="O219" s="60"/>
      <c r="P219" s="60"/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/>
      <c r="AC219" s="60"/>
      <c r="AD219" s="60"/>
      <c r="AE219" s="60"/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/>
      <c r="AR219" s="60"/>
      <c r="AS219" s="60"/>
      <c r="AT219" s="60"/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/>
      <c r="BG219" s="60"/>
      <c r="BH219" s="60"/>
      <c r="BI219" s="60"/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/>
      <c r="BV219" s="60"/>
      <c r="BW219" s="60"/>
      <c r="BX219" s="60"/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/>
      <c r="N220" s="60"/>
      <c r="O220" s="60"/>
      <c r="P220" s="60"/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/>
      <c r="AC220" s="60"/>
      <c r="AD220" s="60"/>
      <c r="AE220" s="60"/>
      <c r="AF220" s="60"/>
      <c r="AG220" s="60"/>
      <c r="AH220" s="60"/>
      <c r="AI220" s="60"/>
      <c r="AJ220" s="60"/>
      <c r="AK220" s="12">
        <f t="shared" si="99"/>
        <v>3</v>
      </c>
      <c r="AL220" s="18">
        <v>23</v>
      </c>
      <c r="AM220" s="138">
        <f t="shared" si="82"/>
        <v>13.043478260869565</v>
      </c>
      <c r="AN220" s="60">
        <v>0</v>
      </c>
      <c r="AO220" s="60">
        <v>0</v>
      </c>
      <c r="AP220" s="60">
        <v>0</v>
      </c>
      <c r="AQ220" s="60"/>
      <c r="AR220" s="60"/>
      <c r="AS220" s="60"/>
      <c r="AT220" s="60"/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/>
      <c r="BG220" s="60"/>
      <c r="BH220" s="60"/>
      <c r="BI220" s="60"/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/>
      <c r="BV220" s="60"/>
      <c r="BW220" s="60"/>
      <c r="BX220" s="60"/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0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3</v>
      </c>
      <c r="CU220" s="142">
        <f t="shared" si="97"/>
        <v>6.0402684563758395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/>
      <c r="N221" s="60"/>
      <c r="O221" s="60"/>
      <c r="P221" s="60"/>
      <c r="Q221" s="60"/>
      <c r="R221" s="60"/>
      <c r="S221" s="60"/>
      <c r="T221" s="60"/>
      <c r="U221" s="60"/>
      <c r="V221" s="12">
        <f t="shared" si="98"/>
        <v>10</v>
      </c>
      <c r="W221" s="18">
        <v>45.333333333333336</v>
      </c>
      <c r="X221" s="138">
        <f t="shared" si="81"/>
        <v>22.058823529411764</v>
      </c>
      <c r="Y221" s="60">
        <v>2</v>
      </c>
      <c r="Z221" s="60">
        <v>5</v>
      </c>
      <c r="AA221" s="60">
        <v>5</v>
      </c>
      <c r="AB221" s="60"/>
      <c r="AC221" s="60"/>
      <c r="AD221" s="60"/>
      <c r="AE221" s="60"/>
      <c r="AF221" s="60"/>
      <c r="AG221" s="60"/>
      <c r="AH221" s="60"/>
      <c r="AI221" s="60"/>
      <c r="AJ221" s="60"/>
      <c r="AK221" s="12">
        <f t="shared" si="99"/>
        <v>12</v>
      </c>
      <c r="AL221" s="18">
        <v>45</v>
      </c>
      <c r="AM221" s="138">
        <f t="shared" si="82"/>
        <v>26.666666666666668</v>
      </c>
      <c r="AN221" s="60">
        <v>1</v>
      </c>
      <c r="AO221" s="60">
        <v>0</v>
      </c>
      <c r="AP221" s="60">
        <v>5</v>
      </c>
      <c r="AQ221" s="60"/>
      <c r="AR221" s="60"/>
      <c r="AS221" s="60"/>
      <c r="AT221" s="60"/>
      <c r="AU221" s="60"/>
      <c r="AV221" s="60"/>
      <c r="AW221" s="60"/>
      <c r="AX221" s="60"/>
      <c r="AY221" s="60"/>
      <c r="AZ221" s="12">
        <f t="shared" si="100"/>
        <v>6</v>
      </c>
      <c r="BA221" s="18">
        <v>2.3333333333333335</v>
      </c>
      <c r="BB221" s="138">
        <f t="shared" si="83"/>
        <v>257.14285714285711</v>
      </c>
      <c r="BC221" s="60">
        <v>0</v>
      </c>
      <c r="BD221" s="60">
        <v>0</v>
      </c>
      <c r="BE221" s="60">
        <v>0</v>
      </c>
      <c r="BF221" s="60"/>
      <c r="BG221" s="60"/>
      <c r="BH221" s="60"/>
      <c r="BI221" s="60"/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/>
      <c r="BV221" s="60"/>
      <c r="BW221" s="60"/>
      <c r="BX221" s="60"/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0</v>
      </c>
      <c r="CK221" s="53">
        <f t="shared" si="89"/>
        <v>0</v>
      </c>
      <c r="CL221" s="53">
        <f t="shared" si="90"/>
        <v>0</v>
      </c>
      <c r="CM221" s="53">
        <f t="shared" si="91"/>
        <v>0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28</v>
      </c>
      <c r="CU221" s="142">
        <f t="shared" si="97"/>
        <v>30.215827338129497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/>
      <c r="N222" s="60"/>
      <c r="O222" s="60"/>
      <c r="P222" s="60"/>
      <c r="Q222" s="60"/>
      <c r="R222" s="60"/>
      <c r="S222" s="60"/>
      <c r="T222" s="60"/>
      <c r="U222" s="60"/>
      <c r="V222" s="12">
        <f t="shared" si="98"/>
        <v>17</v>
      </c>
      <c r="W222" s="18">
        <v>62.333333333333336</v>
      </c>
      <c r="X222" s="138">
        <f t="shared" si="81"/>
        <v>27.27272727272727</v>
      </c>
      <c r="Y222" s="60">
        <v>4</v>
      </c>
      <c r="Z222" s="60">
        <v>6</v>
      </c>
      <c r="AA222" s="60">
        <v>4</v>
      </c>
      <c r="AB222" s="60"/>
      <c r="AC222" s="60"/>
      <c r="AD222" s="60"/>
      <c r="AE222" s="60"/>
      <c r="AF222" s="60"/>
      <c r="AG222" s="60"/>
      <c r="AH222" s="60"/>
      <c r="AI222" s="60"/>
      <c r="AJ222" s="60"/>
      <c r="AK222" s="12">
        <f t="shared" si="99"/>
        <v>14</v>
      </c>
      <c r="AL222" s="18">
        <v>56.666666666666664</v>
      </c>
      <c r="AM222" s="138">
        <f t="shared" si="82"/>
        <v>24.705882352941178</v>
      </c>
      <c r="AN222" s="60">
        <v>0</v>
      </c>
      <c r="AO222" s="60">
        <v>0</v>
      </c>
      <c r="AP222" s="60">
        <v>1</v>
      </c>
      <c r="AQ222" s="60"/>
      <c r="AR222" s="60"/>
      <c r="AS222" s="60"/>
      <c r="AT222" s="60"/>
      <c r="AU222" s="60"/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/>
      <c r="BG222" s="60"/>
      <c r="BH222" s="60"/>
      <c r="BI222" s="60"/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/>
      <c r="BV222" s="60"/>
      <c r="BW222" s="60"/>
      <c r="BX222" s="60"/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0</v>
      </c>
      <c r="CK222" s="53">
        <f t="shared" si="89"/>
        <v>0</v>
      </c>
      <c r="CL222" s="53">
        <f t="shared" si="90"/>
        <v>0</v>
      </c>
      <c r="CM222" s="53">
        <f t="shared" si="91"/>
        <v>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32</v>
      </c>
      <c r="CU222" s="142">
        <f t="shared" si="97"/>
        <v>26.519337016574585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/>
      <c r="N223" s="60"/>
      <c r="O223" s="60"/>
      <c r="P223" s="60"/>
      <c r="Q223" s="60"/>
      <c r="R223" s="60"/>
      <c r="S223" s="60"/>
      <c r="T223" s="60"/>
      <c r="U223" s="60"/>
      <c r="V223" s="12">
        <f t="shared" si="98"/>
        <v>6</v>
      </c>
      <c r="W223" s="18">
        <v>77</v>
      </c>
      <c r="X223" s="138">
        <f t="shared" si="81"/>
        <v>7.7922077922077921</v>
      </c>
      <c r="Y223" s="60">
        <v>10</v>
      </c>
      <c r="Z223" s="60">
        <v>15</v>
      </c>
      <c r="AA223" s="60">
        <v>7</v>
      </c>
      <c r="AB223" s="60"/>
      <c r="AC223" s="60"/>
      <c r="AD223" s="60"/>
      <c r="AE223" s="60"/>
      <c r="AF223" s="60"/>
      <c r="AG223" s="60"/>
      <c r="AH223" s="60"/>
      <c r="AI223" s="60"/>
      <c r="AJ223" s="60"/>
      <c r="AK223" s="12">
        <f t="shared" si="99"/>
        <v>32</v>
      </c>
      <c r="AL223" s="18">
        <v>50.333333333333336</v>
      </c>
      <c r="AM223" s="138">
        <f t="shared" si="82"/>
        <v>63.576158940397342</v>
      </c>
      <c r="AN223" s="60">
        <v>0</v>
      </c>
      <c r="AO223" s="60">
        <v>0</v>
      </c>
      <c r="AP223" s="60">
        <v>0</v>
      </c>
      <c r="AQ223" s="60"/>
      <c r="AR223" s="60"/>
      <c r="AS223" s="60"/>
      <c r="AT223" s="60"/>
      <c r="AU223" s="60"/>
      <c r="AV223" s="60"/>
      <c r="AW223" s="60"/>
      <c r="AX223" s="60"/>
      <c r="AY223" s="60"/>
      <c r="AZ223" s="12">
        <f t="shared" si="100"/>
        <v>0</v>
      </c>
      <c r="BA223" s="18">
        <v>1</v>
      </c>
      <c r="BB223" s="138">
        <f t="shared" si="83"/>
        <v>0</v>
      </c>
      <c r="BC223" s="60">
        <v>0</v>
      </c>
      <c r="BD223" s="60">
        <v>0</v>
      </c>
      <c r="BE223" s="60">
        <v>0</v>
      </c>
      <c r="BF223" s="60"/>
      <c r="BG223" s="60"/>
      <c r="BH223" s="60"/>
      <c r="BI223" s="60"/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/>
      <c r="BV223" s="60"/>
      <c r="BW223" s="60"/>
      <c r="BX223" s="60"/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16</v>
      </c>
      <c r="CI223" s="53">
        <f t="shared" si="87"/>
        <v>10</v>
      </c>
      <c r="CJ223" s="53">
        <f t="shared" si="88"/>
        <v>0</v>
      </c>
      <c r="CK223" s="53">
        <f t="shared" si="89"/>
        <v>0</v>
      </c>
      <c r="CL223" s="53">
        <f t="shared" si="90"/>
        <v>0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38</v>
      </c>
      <c r="CU223" s="142">
        <f t="shared" si="97"/>
        <v>28.571428571428569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/>
      <c r="N224" s="60"/>
      <c r="O224" s="60"/>
      <c r="P224" s="60"/>
      <c r="Q224" s="60"/>
      <c r="R224" s="60"/>
      <c r="S224" s="60"/>
      <c r="T224" s="60"/>
      <c r="U224" s="60"/>
      <c r="V224" s="12">
        <f t="shared" si="98"/>
        <v>2</v>
      </c>
      <c r="W224" s="18">
        <v>168</v>
      </c>
      <c r="X224" s="138">
        <f t="shared" si="81"/>
        <v>1.1904761904761905</v>
      </c>
      <c r="Y224" s="60">
        <v>9</v>
      </c>
      <c r="Z224" s="60">
        <v>5</v>
      </c>
      <c r="AA224" s="60">
        <v>4</v>
      </c>
      <c r="AB224" s="60"/>
      <c r="AC224" s="60"/>
      <c r="AD224" s="60"/>
      <c r="AE224" s="60"/>
      <c r="AF224" s="60"/>
      <c r="AG224" s="60"/>
      <c r="AH224" s="60"/>
      <c r="AI224" s="60"/>
      <c r="AJ224" s="60"/>
      <c r="AK224" s="12">
        <f t="shared" si="99"/>
        <v>18</v>
      </c>
      <c r="AL224" s="18">
        <v>32.666666666666664</v>
      </c>
      <c r="AM224" s="138">
        <f t="shared" si="82"/>
        <v>55.102040816326536</v>
      </c>
      <c r="AN224" s="60">
        <v>0</v>
      </c>
      <c r="AO224" s="60">
        <v>0</v>
      </c>
      <c r="AP224" s="60">
        <v>0</v>
      </c>
      <c r="AQ224" s="60"/>
      <c r="AR224" s="60"/>
      <c r="AS224" s="60"/>
      <c r="AT224" s="60"/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/>
      <c r="BG224" s="60"/>
      <c r="BH224" s="60"/>
      <c r="BI224" s="60"/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/>
      <c r="BV224" s="60"/>
      <c r="BW224" s="60"/>
      <c r="BX224" s="60"/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0</v>
      </c>
      <c r="CK224" s="53">
        <f t="shared" si="89"/>
        <v>0</v>
      </c>
      <c r="CL224" s="53">
        <f t="shared" si="90"/>
        <v>0</v>
      </c>
      <c r="CM224" s="53">
        <f t="shared" si="91"/>
        <v>0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20</v>
      </c>
      <c r="CU224" s="142">
        <f t="shared" si="97"/>
        <v>9.67741935483871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/>
      <c r="N225" s="60"/>
      <c r="O225" s="60"/>
      <c r="P225" s="60"/>
      <c r="Q225" s="60"/>
      <c r="R225" s="60"/>
      <c r="S225" s="60"/>
      <c r="T225" s="60"/>
      <c r="U225" s="60"/>
      <c r="V225" s="12">
        <f t="shared" si="98"/>
        <v>11</v>
      </c>
      <c r="W225" s="18">
        <v>43.333333333333336</v>
      </c>
      <c r="X225" s="138">
        <f t="shared" si="81"/>
        <v>25.384615384615383</v>
      </c>
      <c r="Y225" s="60">
        <v>0</v>
      </c>
      <c r="Z225" s="60">
        <v>0</v>
      </c>
      <c r="AA225" s="60">
        <v>0</v>
      </c>
      <c r="AB225" s="60"/>
      <c r="AC225" s="60"/>
      <c r="AD225" s="60"/>
      <c r="AE225" s="60"/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/>
      <c r="AR225" s="60"/>
      <c r="AS225" s="60"/>
      <c r="AT225" s="60"/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/>
      <c r="BG225" s="60"/>
      <c r="BH225" s="60"/>
      <c r="BI225" s="60"/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/>
      <c r="BV225" s="60"/>
      <c r="BW225" s="60"/>
      <c r="BX225" s="60"/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0</v>
      </c>
      <c r="CK225" s="53">
        <f t="shared" si="89"/>
        <v>0</v>
      </c>
      <c r="CL225" s="53">
        <f t="shared" si="90"/>
        <v>0</v>
      </c>
      <c r="CM225" s="53">
        <f t="shared" si="91"/>
        <v>0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11</v>
      </c>
      <c r="CU225" s="142">
        <f t="shared" si="97"/>
        <v>13.253012048192769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/>
      <c r="N226" s="60"/>
      <c r="O226" s="60"/>
      <c r="P226" s="60"/>
      <c r="Q226" s="60"/>
      <c r="R226" s="60"/>
      <c r="S226" s="60"/>
      <c r="T226" s="60"/>
      <c r="U226" s="60"/>
      <c r="V226" s="12">
        <f t="shared" si="98"/>
        <v>1</v>
      </c>
      <c r="W226" s="18">
        <v>1.6666666666666667</v>
      </c>
      <c r="X226" s="138">
        <f t="shared" si="81"/>
        <v>60</v>
      </c>
      <c r="Y226" s="60">
        <v>12</v>
      </c>
      <c r="Z226" s="60">
        <v>2</v>
      </c>
      <c r="AA226" s="60">
        <v>2</v>
      </c>
      <c r="AB226" s="60"/>
      <c r="AC226" s="60"/>
      <c r="AD226" s="60"/>
      <c r="AE226" s="60"/>
      <c r="AF226" s="60"/>
      <c r="AG226" s="60"/>
      <c r="AH226" s="60"/>
      <c r="AI226" s="60"/>
      <c r="AJ226" s="60"/>
      <c r="AK226" s="12">
        <f t="shared" si="99"/>
        <v>16</v>
      </c>
      <c r="AL226" s="18">
        <v>106.66666666666667</v>
      </c>
      <c r="AM226" s="138">
        <f t="shared" si="82"/>
        <v>15</v>
      </c>
      <c r="AN226" s="60">
        <v>0</v>
      </c>
      <c r="AO226" s="60">
        <v>0</v>
      </c>
      <c r="AP226" s="60">
        <v>0</v>
      </c>
      <c r="AQ226" s="60"/>
      <c r="AR226" s="60"/>
      <c r="AS226" s="60"/>
      <c r="AT226" s="60"/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/>
      <c r="BG226" s="60"/>
      <c r="BH226" s="60"/>
      <c r="BI226" s="60"/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/>
      <c r="BV226" s="60"/>
      <c r="BW226" s="60"/>
      <c r="BX226" s="60"/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2</v>
      </c>
      <c r="CJ226" s="53">
        <f t="shared" si="88"/>
        <v>0</v>
      </c>
      <c r="CK226" s="53">
        <f t="shared" si="89"/>
        <v>0</v>
      </c>
      <c r="CL226" s="53">
        <f t="shared" si="90"/>
        <v>0</v>
      </c>
      <c r="CM226" s="53">
        <f t="shared" si="91"/>
        <v>0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17</v>
      </c>
      <c r="CU226" s="142">
        <f t="shared" si="97"/>
        <v>15.596330275229356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/>
      <c r="N227" s="60"/>
      <c r="O227" s="60"/>
      <c r="P227" s="60"/>
      <c r="Q227" s="60"/>
      <c r="R227" s="60"/>
      <c r="S227" s="60"/>
      <c r="T227" s="60"/>
      <c r="U227" s="60"/>
      <c r="V227" s="12">
        <f t="shared" si="98"/>
        <v>35</v>
      </c>
      <c r="W227" s="18">
        <v>60.333333333333336</v>
      </c>
      <c r="X227" s="138">
        <f t="shared" si="81"/>
        <v>58.011049723756905</v>
      </c>
      <c r="Y227" s="60">
        <v>0</v>
      </c>
      <c r="Z227" s="60">
        <v>4</v>
      </c>
      <c r="AA227" s="60">
        <v>2</v>
      </c>
      <c r="AB227" s="60"/>
      <c r="AC227" s="60"/>
      <c r="AD227" s="60"/>
      <c r="AE227" s="60"/>
      <c r="AF227" s="60"/>
      <c r="AG227" s="60"/>
      <c r="AH227" s="60"/>
      <c r="AI227" s="60"/>
      <c r="AJ227" s="60"/>
      <c r="AK227" s="12">
        <f t="shared" si="99"/>
        <v>6</v>
      </c>
      <c r="AL227" s="18">
        <v>9.3333333333333339</v>
      </c>
      <c r="AM227" s="138">
        <f t="shared" si="82"/>
        <v>64.285714285714278</v>
      </c>
      <c r="AN227" s="60">
        <v>0</v>
      </c>
      <c r="AO227" s="60">
        <v>0</v>
      </c>
      <c r="AP227" s="60">
        <v>0</v>
      </c>
      <c r="AQ227" s="60"/>
      <c r="AR227" s="60"/>
      <c r="AS227" s="60"/>
      <c r="AT227" s="60"/>
      <c r="AU227" s="60"/>
      <c r="AV227" s="60"/>
      <c r="AW227" s="60"/>
      <c r="AX227" s="60"/>
      <c r="AY227" s="60"/>
      <c r="AZ227" s="12">
        <f t="shared" si="100"/>
        <v>0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/>
      <c r="BG227" s="60"/>
      <c r="BH227" s="60"/>
      <c r="BI227" s="60"/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/>
      <c r="BV227" s="60"/>
      <c r="BW227" s="60"/>
      <c r="BX227" s="60"/>
      <c r="BY227" s="60"/>
      <c r="BZ227" s="60"/>
      <c r="CA227" s="60"/>
      <c r="CB227" s="60"/>
      <c r="CC227" s="60"/>
      <c r="CD227" s="16">
        <f t="shared" si="102"/>
        <v>0</v>
      </c>
      <c r="CE227" s="18">
        <v>0.33333333333333331</v>
      </c>
      <c r="CF227" s="138">
        <f t="shared" si="85"/>
        <v>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0</v>
      </c>
      <c r="CK227" s="53">
        <f t="shared" si="89"/>
        <v>0</v>
      </c>
      <c r="CL227" s="53">
        <f t="shared" si="90"/>
        <v>0</v>
      </c>
      <c r="CM227" s="53">
        <f t="shared" si="91"/>
        <v>0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41</v>
      </c>
      <c r="CU227" s="142">
        <f t="shared" si="97"/>
        <v>58.571428571428577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/>
      <c r="N228" s="60"/>
      <c r="O228" s="60"/>
      <c r="P228" s="60"/>
      <c r="Q228" s="60"/>
      <c r="R228" s="60"/>
      <c r="S228" s="60"/>
      <c r="T228" s="60"/>
      <c r="U228" s="60"/>
      <c r="V228" s="12">
        <f t="shared" si="98"/>
        <v>8</v>
      </c>
      <c r="W228" s="18">
        <v>58.333333333333336</v>
      </c>
      <c r="X228" s="138">
        <f t="shared" si="81"/>
        <v>13.714285714285715</v>
      </c>
      <c r="Y228" s="60">
        <v>4</v>
      </c>
      <c r="Z228" s="60">
        <v>3</v>
      </c>
      <c r="AA228" s="60">
        <v>4</v>
      </c>
      <c r="AB228" s="60"/>
      <c r="AC228" s="60"/>
      <c r="AD228" s="60"/>
      <c r="AE228" s="60"/>
      <c r="AF228" s="60"/>
      <c r="AG228" s="60"/>
      <c r="AH228" s="60"/>
      <c r="AI228" s="60"/>
      <c r="AJ228" s="60"/>
      <c r="AK228" s="12">
        <f t="shared" si="99"/>
        <v>11</v>
      </c>
      <c r="AL228" s="18">
        <v>41.666666666666664</v>
      </c>
      <c r="AM228" s="138">
        <f t="shared" si="82"/>
        <v>26.400000000000002</v>
      </c>
      <c r="AN228" s="60">
        <v>0</v>
      </c>
      <c r="AO228" s="60">
        <v>0</v>
      </c>
      <c r="AP228" s="60">
        <v>0</v>
      </c>
      <c r="AQ228" s="60"/>
      <c r="AR228" s="60"/>
      <c r="AS228" s="60"/>
      <c r="AT228" s="60"/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/>
      <c r="BG228" s="60"/>
      <c r="BH228" s="60"/>
      <c r="BI228" s="60"/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/>
      <c r="BV228" s="60"/>
      <c r="BW228" s="60"/>
      <c r="BX228" s="60"/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0</v>
      </c>
      <c r="CK228" s="53">
        <f t="shared" si="89"/>
        <v>0</v>
      </c>
      <c r="CL228" s="53">
        <f t="shared" si="90"/>
        <v>0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19</v>
      </c>
      <c r="CU228" s="142">
        <f t="shared" si="97"/>
        <v>18.506493506493506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/>
      <c r="N229" s="60"/>
      <c r="O229" s="60"/>
      <c r="P229" s="60"/>
      <c r="Q229" s="60"/>
      <c r="R229" s="60"/>
      <c r="S229" s="60"/>
      <c r="T229" s="60"/>
      <c r="U229" s="60"/>
      <c r="V229" s="12">
        <f t="shared" si="98"/>
        <v>20</v>
      </c>
      <c r="W229" s="18">
        <v>77.666666666666671</v>
      </c>
      <c r="X229" s="138">
        <f t="shared" si="81"/>
        <v>25.751072961373389</v>
      </c>
      <c r="Y229" s="60">
        <v>4</v>
      </c>
      <c r="Z229" s="60">
        <v>6</v>
      </c>
      <c r="AA229" s="60">
        <v>2</v>
      </c>
      <c r="AB229" s="60"/>
      <c r="AC229" s="60"/>
      <c r="AD229" s="60"/>
      <c r="AE229" s="60"/>
      <c r="AF229" s="60"/>
      <c r="AG229" s="60"/>
      <c r="AH229" s="60"/>
      <c r="AI229" s="60"/>
      <c r="AJ229" s="60"/>
      <c r="AK229" s="12">
        <f t="shared" si="99"/>
        <v>12</v>
      </c>
      <c r="AL229" s="18">
        <v>36.333333333333336</v>
      </c>
      <c r="AM229" s="138">
        <f t="shared" si="82"/>
        <v>33.027522935779814</v>
      </c>
      <c r="AN229" s="60">
        <v>0</v>
      </c>
      <c r="AO229" s="60">
        <v>1</v>
      </c>
      <c r="AP229" s="60">
        <v>2</v>
      </c>
      <c r="AQ229" s="60"/>
      <c r="AR229" s="60"/>
      <c r="AS229" s="60"/>
      <c r="AT229" s="60"/>
      <c r="AU229" s="60"/>
      <c r="AV229" s="60"/>
      <c r="AW229" s="60"/>
      <c r="AX229" s="60"/>
      <c r="AY229" s="60"/>
      <c r="AZ229" s="12">
        <f t="shared" si="100"/>
        <v>3</v>
      </c>
      <c r="BA229" s="18">
        <v>6.333333333333333</v>
      </c>
      <c r="BB229" s="138">
        <f t="shared" si="83"/>
        <v>47.368421052631582</v>
      </c>
      <c r="BC229" s="60">
        <v>0</v>
      </c>
      <c r="BD229" s="60">
        <v>0</v>
      </c>
      <c r="BE229" s="60">
        <v>0</v>
      </c>
      <c r="BF229" s="60"/>
      <c r="BG229" s="60"/>
      <c r="BH229" s="60"/>
      <c r="BI229" s="60"/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/>
      <c r="BV229" s="60"/>
      <c r="BW229" s="60"/>
      <c r="BX229" s="60"/>
      <c r="BY229" s="60"/>
      <c r="BZ229" s="60"/>
      <c r="CA229" s="60"/>
      <c r="CB229" s="60"/>
      <c r="CC229" s="60"/>
      <c r="CD229" s="16">
        <f t="shared" si="102"/>
        <v>1</v>
      </c>
      <c r="CE229" s="18">
        <v>2</v>
      </c>
      <c r="CF229" s="138">
        <f t="shared" si="85"/>
        <v>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0</v>
      </c>
      <c r="CK229" s="53">
        <f t="shared" si="89"/>
        <v>0</v>
      </c>
      <c r="CL229" s="53">
        <f t="shared" si="90"/>
        <v>0</v>
      </c>
      <c r="CM229" s="53">
        <f t="shared" si="91"/>
        <v>0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36</v>
      </c>
      <c r="CU229" s="142">
        <f t="shared" si="97"/>
        <v>29.427792915531338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/>
      <c r="N230" s="60"/>
      <c r="O230" s="60"/>
      <c r="P230" s="60"/>
      <c r="Q230" s="60"/>
      <c r="R230" s="60"/>
      <c r="S230" s="60"/>
      <c r="T230" s="60"/>
      <c r="U230" s="60"/>
      <c r="V230" s="12">
        <f t="shared" si="98"/>
        <v>1</v>
      </c>
      <c r="W230" s="18">
        <v>12.666666666666666</v>
      </c>
      <c r="X230" s="138">
        <f t="shared" si="81"/>
        <v>7.8947368421052637</v>
      </c>
      <c r="Y230" s="60">
        <v>3</v>
      </c>
      <c r="Z230" s="60">
        <v>3</v>
      </c>
      <c r="AA230" s="60">
        <v>5</v>
      </c>
      <c r="AB230" s="60"/>
      <c r="AC230" s="60"/>
      <c r="AD230" s="60"/>
      <c r="AE230" s="60"/>
      <c r="AF230" s="60"/>
      <c r="AG230" s="60"/>
      <c r="AH230" s="60"/>
      <c r="AI230" s="60"/>
      <c r="AJ230" s="60"/>
      <c r="AK230" s="12">
        <f t="shared" si="99"/>
        <v>11</v>
      </c>
      <c r="AL230" s="18">
        <v>39</v>
      </c>
      <c r="AM230" s="138">
        <f t="shared" si="82"/>
        <v>28.205128205128204</v>
      </c>
      <c r="AN230" s="60">
        <v>1</v>
      </c>
      <c r="AO230" s="60">
        <v>0</v>
      </c>
      <c r="AP230" s="60">
        <v>0</v>
      </c>
      <c r="AQ230" s="60"/>
      <c r="AR230" s="60"/>
      <c r="AS230" s="60"/>
      <c r="AT230" s="60"/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/>
      <c r="BG230" s="60"/>
      <c r="BH230" s="60"/>
      <c r="BI230" s="60"/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/>
      <c r="BV230" s="60"/>
      <c r="BW230" s="60"/>
      <c r="BX230" s="60"/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0</v>
      </c>
      <c r="CK230" s="53">
        <f t="shared" si="89"/>
        <v>0</v>
      </c>
      <c r="CL230" s="53">
        <f t="shared" si="90"/>
        <v>0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13</v>
      </c>
      <c r="CU230" s="142">
        <f t="shared" si="97"/>
        <v>25.161290322580648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/>
      <c r="N231" s="60"/>
      <c r="O231" s="60"/>
      <c r="P231" s="60"/>
      <c r="Q231" s="60"/>
      <c r="R231" s="60"/>
      <c r="S231" s="60"/>
      <c r="T231" s="60"/>
      <c r="U231" s="60"/>
      <c r="V231" s="12">
        <f t="shared" si="98"/>
        <v>5</v>
      </c>
      <c r="W231" s="18">
        <v>35.666666666666664</v>
      </c>
      <c r="X231" s="138">
        <f t="shared" si="81"/>
        <v>14.018691588785048</v>
      </c>
      <c r="Y231" s="60">
        <v>2</v>
      </c>
      <c r="Z231" s="60">
        <v>5</v>
      </c>
      <c r="AA231" s="60">
        <v>1</v>
      </c>
      <c r="AB231" s="60"/>
      <c r="AC231" s="60"/>
      <c r="AD231" s="60"/>
      <c r="AE231" s="60"/>
      <c r="AF231" s="60"/>
      <c r="AG231" s="60"/>
      <c r="AH231" s="60"/>
      <c r="AI231" s="60"/>
      <c r="AJ231" s="60"/>
      <c r="AK231" s="12">
        <f t="shared" si="99"/>
        <v>8</v>
      </c>
      <c r="AL231" s="18">
        <v>3.3333333333333335</v>
      </c>
      <c r="AM231" s="138">
        <f t="shared" si="82"/>
        <v>240</v>
      </c>
      <c r="AN231" s="60">
        <v>0</v>
      </c>
      <c r="AO231" s="60">
        <v>0</v>
      </c>
      <c r="AP231" s="60">
        <v>0</v>
      </c>
      <c r="AQ231" s="60"/>
      <c r="AR231" s="60"/>
      <c r="AS231" s="60"/>
      <c r="AT231" s="60"/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/>
      <c r="BG231" s="60"/>
      <c r="BH231" s="60"/>
      <c r="BI231" s="60"/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/>
      <c r="BV231" s="60"/>
      <c r="BW231" s="60"/>
      <c r="BX231" s="60"/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0</v>
      </c>
      <c r="CK231" s="53">
        <f t="shared" si="89"/>
        <v>0</v>
      </c>
      <c r="CL231" s="53">
        <f t="shared" si="90"/>
        <v>0</v>
      </c>
      <c r="CM231" s="53">
        <f t="shared" si="91"/>
        <v>0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14</v>
      </c>
      <c r="CU231" s="142">
        <f t="shared" si="97"/>
        <v>35.897435897435898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6</v>
      </c>
      <c r="M232" s="60"/>
      <c r="N232" s="60"/>
      <c r="O232" s="60"/>
      <c r="P232" s="60"/>
      <c r="Q232" s="60"/>
      <c r="R232" s="60"/>
      <c r="S232" s="60"/>
      <c r="T232" s="60"/>
      <c r="U232" s="60"/>
      <c r="V232" s="12">
        <f t="shared" si="98"/>
        <v>14</v>
      </c>
      <c r="W232" s="18">
        <v>85.666666666666671</v>
      </c>
      <c r="X232" s="138">
        <f t="shared" si="81"/>
        <v>16.342412451361866</v>
      </c>
      <c r="Y232" s="60">
        <v>5</v>
      </c>
      <c r="Z232" s="60">
        <v>5</v>
      </c>
      <c r="AA232" s="60">
        <v>10</v>
      </c>
      <c r="AB232" s="60"/>
      <c r="AC232" s="60"/>
      <c r="AD232" s="60"/>
      <c r="AE232" s="60"/>
      <c r="AF232" s="60"/>
      <c r="AG232" s="60"/>
      <c r="AH232" s="60"/>
      <c r="AI232" s="60"/>
      <c r="AJ232" s="60"/>
      <c r="AK232" s="12">
        <f t="shared" si="99"/>
        <v>20</v>
      </c>
      <c r="AL232" s="18">
        <v>215</v>
      </c>
      <c r="AM232" s="138">
        <f t="shared" si="82"/>
        <v>9.3023255813953494</v>
      </c>
      <c r="AN232" s="60">
        <v>1</v>
      </c>
      <c r="AO232" s="60">
        <v>1</v>
      </c>
      <c r="AP232" s="60">
        <v>2</v>
      </c>
      <c r="AQ232" s="60"/>
      <c r="AR232" s="60"/>
      <c r="AS232" s="60"/>
      <c r="AT232" s="60"/>
      <c r="AU232" s="60"/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/>
      <c r="BG232" s="60"/>
      <c r="BH232" s="60"/>
      <c r="BI232" s="60"/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/>
      <c r="BV232" s="60"/>
      <c r="BW232" s="60"/>
      <c r="BX232" s="60"/>
      <c r="BY232" s="60"/>
      <c r="BZ232" s="60"/>
      <c r="CA232" s="60"/>
      <c r="CB232" s="60"/>
      <c r="CC232" s="60"/>
      <c r="CD232" s="16">
        <f t="shared" si="102"/>
        <v>0</v>
      </c>
      <c r="CE232" s="18">
        <v>3.3333333333333335</v>
      </c>
      <c r="CF232" s="138">
        <f t="shared" si="85"/>
        <v>0</v>
      </c>
      <c r="CG232" s="53">
        <f t="shared" si="103"/>
        <v>7</v>
      </c>
      <c r="CH232" s="53">
        <f t="shared" si="86"/>
        <v>13</v>
      </c>
      <c r="CI232" s="53">
        <f t="shared" si="87"/>
        <v>18</v>
      </c>
      <c r="CJ232" s="53">
        <f t="shared" si="88"/>
        <v>0</v>
      </c>
      <c r="CK232" s="53">
        <f t="shared" si="89"/>
        <v>0</v>
      </c>
      <c r="CL232" s="53">
        <f t="shared" si="90"/>
        <v>0</v>
      </c>
      <c r="CM232" s="53">
        <f t="shared" si="91"/>
        <v>0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38</v>
      </c>
      <c r="CU232" s="142">
        <f t="shared" si="97"/>
        <v>12.337662337662337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/>
      <c r="N233" s="60"/>
      <c r="O233" s="60"/>
      <c r="P233" s="60"/>
      <c r="Q233" s="60"/>
      <c r="R233" s="60"/>
      <c r="S233" s="60"/>
      <c r="T233" s="60"/>
      <c r="U233" s="60"/>
      <c r="V233" s="12">
        <f t="shared" si="98"/>
        <v>2</v>
      </c>
      <c r="W233" s="18">
        <v>9.3333333333333339</v>
      </c>
      <c r="X233" s="138">
        <f t="shared" si="81"/>
        <v>21.428571428571427</v>
      </c>
      <c r="Y233" s="60">
        <v>1</v>
      </c>
      <c r="Z233" s="60">
        <v>3</v>
      </c>
      <c r="AA233" s="60">
        <v>0</v>
      </c>
      <c r="AB233" s="60"/>
      <c r="AC233" s="60"/>
      <c r="AD233" s="60"/>
      <c r="AE233" s="60"/>
      <c r="AF233" s="60"/>
      <c r="AG233" s="60"/>
      <c r="AH233" s="60"/>
      <c r="AI233" s="60"/>
      <c r="AJ233" s="60"/>
      <c r="AK233" s="12">
        <f t="shared" si="99"/>
        <v>4</v>
      </c>
      <c r="AL233" s="18">
        <v>14.333333333333334</v>
      </c>
      <c r="AM233" s="138">
        <f t="shared" si="82"/>
        <v>27.906976744186046</v>
      </c>
      <c r="AN233" s="60">
        <v>1</v>
      </c>
      <c r="AO233" s="60">
        <v>1</v>
      </c>
      <c r="AP233" s="60">
        <v>0</v>
      </c>
      <c r="AQ233" s="60"/>
      <c r="AR233" s="60"/>
      <c r="AS233" s="60"/>
      <c r="AT233" s="60"/>
      <c r="AU233" s="60"/>
      <c r="AV233" s="60"/>
      <c r="AW233" s="60"/>
      <c r="AX233" s="60"/>
      <c r="AY233" s="60"/>
      <c r="AZ233" s="12">
        <f t="shared" si="100"/>
        <v>2</v>
      </c>
      <c r="BA233" s="18">
        <v>2</v>
      </c>
      <c r="BB233" s="138">
        <f t="shared" si="83"/>
        <v>100</v>
      </c>
      <c r="BC233" s="60">
        <v>0</v>
      </c>
      <c r="BD233" s="60">
        <v>0</v>
      </c>
      <c r="BE233" s="60">
        <v>0</v>
      </c>
      <c r="BF233" s="60"/>
      <c r="BG233" s="60"/>
      <c r="BH233" s="60"/>
      <c r="BI233" s="60"/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/>
      <c r="BV233" s="60"/>
      <c r="BW233" s="60"/>
      <c r="BX233" s="60"/>
      <c r="BY233" s="60"/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0</v>
      </c>
      <c r="CJ233" s="53">
        <f t="shared" si="88"/>
        <v>0</v>
      </c>
      <c r="CK233" s="53">
        <f t="shared" si="89"/>
        <v>0</v>
      </c>
      <c r="CL233" s="53">
        <f t="shared" si="90"/>
        <v>0</v>
      </c>
      <c r="CM233" s="53">
        <f t="shared" si="91"/>
        <v>0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9</v>
      </c>
      <c r="CU233" s="142">
        <f t="shared" si="97"/>
        <v>32.142857142857146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/>
      <c r="N234" s="60"/>
      <c r="O234" s="60"/>
      <c r="P234" s="60"/>
      <c r="Q234" s="60"/>
      <c r="R234" s="60"/>
      <c r="S234" s="60"/>
      <c r="T234" s="60"/>
      <c r="U234" s="60"/>
      <c r="V234" s="12">
        <f t="shared" si="98"/>
        <v>20</v>
      </c>
      <c r="W234" s="18">
        <v>244.33333333333334</v>
      </c>
      <c r="X234" s="138">
        <f t="shared" si="81"/>
        <v>8.1855388813096859</v>
      </c>
      <c r="Y234" s="60">
        <v>24</v>
      </c>
      <c r="Z234" s="60">
        <v>34</v>
      </c>
      <c r="AA234" s="60">
        <v>66</v>
      </c>
      <c r="AB234" s="60"/>
      <c r="AC234" s="60"/>
      <c r="AD234" s="60"/>
      <c r="AE234" s="60"/>
      <c r="AF234" s="60"/>
      <c r="AG234" s="60"/>
      <c r="AH234" s="60"/>
      <c r="AI234" s="60"/>
      <c r="AJ234" s="60"/>
      <c r="AK234" s="12">
        <f t="shared" si="99"/>
        <v>124</v>
      </c>
      <c r="AL234" s="18">
        <v>609.66666666666663</v>
      </c>
      <c r="AM234" s="138">
        <f t="shared" si="82"/>
        <v>20.33898305084746</v>
      </c>
      <c r="AN234" s="60">
        <v>0</v>
      </c>
      <c r="AO234" s="60">
        <v>0</v>
      </c>
      <c r="AP234" s="60">
        <v>0</v>
      </c>
      <c r="AQ234" s="60"/>
      <c r="AR234" s="60"/>
      <c r="AS234" s="60"/>
      <c r="AT234" s="60"/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/>
      <c r="BG234" s="60"/>
      <c r="BH234" s="60"/>
      <c r="BI234" s="60"/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/>
      <c r="BV234" s="60"/>
      <c r="BW234" s="60"/>
      <c r="BX234" s="60"/>
      <c r="BY234" s="60"/>
      <c r="BZ234" s="60"/>
      <c r="CA234" s="60"/>
      <c r="CB234" s="60"/>
      <c r="CC234" s="60"/>
      <c r="CD234" s="16">
        <f t="shared" si="102"/>
        <v>6</v>
      </c>
      <c r="CE234" s="18">
        <v>109.66666666666667</v>
      </c>
      <c r="CF234" s="138">
        <f t="shared" si="85"/>
        <v>5.4711246200607899</v>
      </c>
      <c r="CG234" s="53">
        <f t="shared" si="103"/>
        <v>36</v>
      </c>
      <c r="CH234" s="53">
        <f t="shared" si="86"/>
        <v>42</v>
      </c>
      <c r="CI234" s="53">
        <f t="shared" si="87"/>
        <v>72</v>
      </c>
      <c r="CJ234" s="53">
        <f t="shared" si="88"/>
        <v>0</v>
      </c>
      <c r="CK234" s="53">
        <f t="shared" si="89"/>
        <v>0</v>
      </c>
      <c r="CL234" s="53">
        <f t="shared" si="90"/>
        <v>0</v>
      </c>
      <c r="CM234" s="53">
        <f t="shared" si="91"/>
        <v>0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150</v>
      </c>
      <c r="CU234" s="142">
        <f t="shared" si="97"/>
        <v>15.490533562822719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0</v>
      </c>
      <c r="M235" s="60"/>
      <c r="N235" s="60"/>
      <c r="O235" s="60"/>
      <c r="P235" s="60"/>
      <c r="Q235" s="60"/>
      <c r="R235" s="60"/>
      <c r="S235" s="60"/>
      <c r="T235" s="60"/>
      <c r="U235" s="60"/>
      <c r="V235" s="12">
        <f t="shared" si="98"/>
        <v>0</v>
      </c>
      <c r="W235" s="18">
        <v>13.333333333333334</v>
      </c>
      <c r="X235" s="138">
        <f t="shared" si="81"/>
        <v>0</v>
      </c>
      <c r="Y235" s="60">
        <v>1</v>
      </c>
      <c r="Z235" s="60">
        <v>3</v>
      </c>
      <c r="AA235" s="60">
        <v>0</v>
      </c>
      <c r="AB235" s="60"/>
      <c r="AC235" s="60"/>
      <c r="AD235" s="60"/>
      <c r="AE235" s="60"/>
      <c r="AF235" s="60"/>
      <c r="AG235" s="60"/>
      <c r="AH235" s="60"/>
      <c r="AI235" s="60"/>
      <c r="AJ235" s="60"/>
      <c r="AK235" s="12">
        <f t="shared" si="99"/>
        <v>4</v>
      </c>
      <c r="AL235" s="18">
        <v>41.666666666666664</v>
      </c>
      <c r="AM235" s="138">
        <f t="shared" si="82"/>
        <v>9.6</v>
      </c>
      <c r="AN235" s="60">
        <v>1</v>
      </c>
      <c r="AO235" s="60">
        <v>0</v>
      </c>
      <c r="AP235" s="60">
        <v>0</v>
      </c>
      <c r="AQ235" s="60"/>
      <c r="AR235" s="60"/>
      <c r="AS235" s="60"/>
      <c r="AT235" s="60"/>
      <c r="AU235" s="60"/>
      <c r="AV235" s="60"/>
      <c r="AW235" s="60"/>
      <c r="AX235" s="60"/>
      <c r="AY235" s="60"/>
      <c r="AZ235" s="12">
        <f t="shared" si="100"/>
        <v>1</v>
      </c>
      <c r="BA235" s="18">
        <v>0.33333333333333331</v>
      </c>
      <c r="BB235" s="138">
        <f t="shared" si="83"/>
        <v>300</v>
      </c>
      <c r="BC235" s="60">
        <v>0</v>
      </c>
      <c r="BD235" s="60">
        <v>0</v>
      </c>
      <c r="BE235" s="60">
        <v>0</v>
      </c>
      <c r="BF235" s="60"/>
      <c r="BG235" s="60"/>
      <c r="BH235" s="60"/>
      <c r="BI235" s="60"/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/>
      <c r="BV235" s="60"/>
      <c r="BW235" s="60"/>
      <c r="BX235" s="60"/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3</v>
      </c>
      <c r="CI235" s="53">
        <f t="shared" si="87"/>
        <v>0</v>
      </c>
      <c r="CJ235" s="53">
        <f t="shared" si="88"/>
        <v>0</v>
      </c>
      <c r="CK235" s="53">
        <f t="shared" si="89"/>
        <v>0</v>
      </c>
      <c r="CL235" s="53">
        <f t="shared" si="90"/>
        <v>0</v>
      </c>
      <c r="CM235" s="53">
        <f t="shared" si="91"/>
        <v>0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5</v>
      </c>
      <c r="CU235" s="142">
        <f t="shared" si="97"/>
        <v>9.0361445783132535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/>
      <c r="N236" s="60"/>
      <c r="O236" s="60"/>
      <c r="P236" s="60"/>
      <c r="Q236" s="60"/>
      <c r="R236" s="60"/>
      <c r="S236" s="60"/>
      <c r="T236" s="60"/>
      <c r="U236" s="60"/>
      <c r="V236" s="12">
        <f t="shared" si="98"/>
        <v>3</v>
      </c>
      <c r="W236" s="18">
        <v>5.666666666666667</v>
      </c>
      <c r="X236" s="138">
        <f t="shared" si="81"/>
        <v>52.941176470588239</v>
      </c>
      <c r="Y236" s="60">
        <v>1</v>
      </c>
      <c r="Z236" s="60">
        <v>3</v>
      </c>
      <c r="AA236" s="60">
        <v>0</v>
      </c>
      <c r="AB236" s="60"/>
      <c r="AC236" s="60"/>
      <c r="AD236" s="60"/>
      <c r="AE236" s="60"/>
      <c r="AF236" s="60"/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/>
      <c r="AR236" s="60"/>
      <c r="AS236" s="60"/>
      <c r="AT236" s="60"/>
      <c r="AU236" s="60"/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/>
      <c r="BG236" s="60"/>
      <c r="BH236" s="60"/>
      <c r="BI236" s="60"/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/>
      <c r="BV236" s="60"/>
      <c r="BW236" s="60"/>
      <c r="BX236" s="60"/>
      <c r="BY236" s="60"/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9</v>
      </c>
      <c r="CU236" s="142">
        <f t="shared" si="97"/>
        <v>77.142857142857139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3</v>
      </c>
      <c r="M237" s="60"/>
      <c r="N237" s="60"/>
      <c r="O237" s="60"/>
      <c r="P237" s="60"/>
      <c r="Q237" s="60"/>
      <c r="R237" s="60"/>
      <c r="S237" s="60"/>
      <c r="T237" s="60"/>
      <c r="U237" s="60"/>
      <c r="V237" s="12">
        <f t="shared" si="98"/>
        <v>15</v>
      </c>
      <c r="W237" s="18">
        <v>19.666666666666668</v>
      </c>
      <c r="X237" s="138">
        <f t="shared" si="81"/>
        <v>76.271186440677965</v>
      </c>
      <c r="Y237" s="60">
        <v>8</v>
      </c>
      <c r="Z237" s="60">
        <v>7</v>
      </c>
      <c r="AA237" s="60">
        <v>15</v>
      </c>
      <c r="AB237" s="60"/>
      <c r="AC237" s="60"/>
      <c r="AD237" s="60"/>
      <c r="AE237" s="60"/>
      <c r="AF237" s="60"/>
      <c r="AG237" s="60"/>
      <c r="AH237" s="60"/>
      <c r="AI237" s="60"/>
      <c r="AJ237" s="60"/>
      <c r="AK237" s="12">
        <f t="shared" si="99"/>
        <v>30</v>
      </c>
      <c r="AL237" s="18">
        <v>106.66666666666667</v>
      </c>
      <c r="AM237" s="138">
        <f t="shared" si="82"/>
        <v>28.125</v>
      </c>
      <c r="AN237" s="60">
        <v>0</v>
      </c>
      <c r="AO237" s="60">
        <v>0</v>
      </c>
      <c r="AP237" s="60">
        <v>0</v>
      </c>
      <c r="AQ237" s="60"/>
      <c r="AR237" s="60"/>
      <c r="AS237" s="60"/>
      <c r="AT237" s="60"/>
      <c r="AU237" s="60"/>
      <c r="AV237" s="60"/>
      <c r="AW237" s="60"/>
      <c r="AX237" s="60"/>
      <c r="AY237" s="60"/>
      <c r="AZ237" s="12">
        <f t="shared" si="100"/>
        <v>0</v>
      </c>
      <c r="BA237" s="18">
        <v>2.3333333333333335</v>
      </c>
      <c r="BB237" s="138">
        <f t="shared" si="83"/>
        <v>0</v>
      </c>
      <c r="BC237" s="60">
        <v>0</v>
      </c>
      <c r="BD237" s="60">
        <v>0</v>
      </c>
      <c r="BE237" s="60">
        <v>0</v>
      </c>
      <c r="BF237" s="60"/>
      <c r="BG237" s="60"/>
      <c r="BH237" s="60"/>
      <c r="BI237" s="60"/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/>
      <c r="BV237" s="60"/>
      <c r="BW237" s="60"/>
      <c r="BX237" s="60"/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18</v>
      </c>
      <c r="CJ237" s="53">
        <f t="shared" si="88"/>
        <v>0</v>
      </c>
      <c r="CK237" s="53">
        <f t="shared" si="89"/>
        <v>0</v>
      </c>
      <c r="CL237" s="53">
        <f t="shared" si="90"/>
        <v>0</v>
      </c>
      <c r="CM237" s="53">
        <f t="shared" si="91"/>
        <v>0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45</v>
      </c>
      <c r="CU237" s="142">
        <f t="shared" si="97"/>
        <v>34.793814432989691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/>
      <c r="N238" s="60"/>
      <c r="O238" s="60"/>
      <c r="P238" s="60"/>
      <c r="Q238" s="60"/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10</v>
      </c>
      <c r="AB238" s="60"/>
      <c r="AC238" s="60"/>
      <c r="AD238" s="60"/>
      <c r="AE238" s="60"/>
      <c r="AF238" s="60"/>
      <c r="AG238" s="60"/>
      <c r="AH238" s="60"/>
      <c r="AI238" s="60"/>
      <c r="AJ238" s="60"/>
      <c r="AK238" s="12">
        <f t="shared" si="99"/>
        <v>20</v>
      </c>
      <c r="AL238" s="18">
        <v>2.3333333333333335</v>
      </c>
      <c r="AM238" s="138">
        <f t="shared" si="82"/>
        <v>857.14285714285711</v>
      </c>
      <c r="AN238" s="60">
        <v>2</v>
      </c>
      <c r="AO238" s="60">
        <v>0</v>
      </c>
      <c r="AP238" s="60">
        <v>0</v>
      </c>
      <c r="AQ238" s="60"/>
      <c r="AR238" s="60"/>
      <c r="AS238" s="60"/>
      <c r="AT238" s="60"/>
      <c r="AU238" s="60"/>
      <c r="AV238" s="60"/>
      <c r="AW238" s="60"/>
      <c r="AX238" s="60"/>
      <c r="AY238" s="60"/>
      <c r="AZ238" s="12">
        <f t="shared" si="100"/>
        <v>2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/>
      <c r="BG238" s="60"/>
      <c r="BH238" s="60"/>
      <c r="BI238" s="60"/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/>
      <c r="BV238" s="60"/>
      <c r="BW238" s="60"/>
      <c r="BX238" s="60"/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0</v>
      </c>
      <c r="CK238" s="53">
        <f t="shared" si="89"/>
        <v>0</v>
      </c>
      <c r="CL238" s="53">
        <f t="shared" si="90"/>
        <v>0</v>
      </c>
      <c r="CM238" s="53">
        <f t="shared" si="91"/>
        <v>0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23</v>
      </c>
      <c r="CU238" s="142">
        <f t="shared" si="97"/>
        <v>246.42857142857139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/>
      <c r="N239" s="60"/>
      <c r="O239" s="60"/>
      <c r="P239" s="60"/>
      <c r="Q239" s="60"/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/>
      <c r="AC239" s="60"/>
      <c r="AD239" s="60"/>
      <c r="AE239" s="60"/>
      <c r="AF239" s="60"/>
      <c r="AG239" s="60"/>
      <c r="AH239" s="60"/>
      <c r="AI239" s="60"/>
      <c r="AJ239" s="60"/>
      <c r="AK239" s="12">
        <f t="shared" si="99"/>
        <v>19</v>
      </c>
      <c r="AL239" s="18">
        <v>91</v>
      </c>
      <c r="AM239" s="138">
        <f t="shared" si="82"/>
        <v>20.87912087912088</v>
      </c>
      <c r="AN239" s="60">
        <v>0</v>
      </c>
      <c r="AO239" s="60">
        <v>0</v>
      </c>
      <c r="AP239" s="60">
        <v>0</v>
      </c>
      <c r="AQ239" s="60"/>
      <c r="AR239" s="60"/>
      <c r="AS239" s="60"/>
      <c r="AT239" s="60"/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/>
      <c r="BG239" s="60"/>
      <c r="BH239" s="60"/>
      <c r="BI239" s="60"/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/>
      <c r="BV239" s="60"/>
      <c r="BW239" s="60"/>
      <c r="BX239" s="60"/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0</v>
      </c>
      <c r="CK239" s="53">
        <f t="shared" si="89"/>
        <v>0</v>
      </c>
      <c r="CL239" s="53">
        <f t="shared" si="90"/>
        <v>0</v>
      </c>
      <c r="CM239" s="53">
        <f t="shared" si="91"/>
        <v>0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20</v>
      </c>
      <c r="CU239" s="142">
        <f t="shared" si="97"/>
        <v>14.925373134328357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2</v>
      </c>
      <c r="M240" s="60"/>
      <c r="N240" s="60"/>
      <c r="O240" s="60"/>
      <c r="P240" s="60"/>
      <c r="Q240" s="60"/>
      <c r="R240" s="60"/>
      <c r="S240" s="60"/>
      <c r="T240" s="60"/>
      <c r="U240" s="60"/>
      <c r="V240" s="12">
        <f t="shared" si="98"/>
        <v>12</v>
      </c>
      <c r="W240" s="18">
        <v>128.33333333333334</v>
      </c>
      <c r="X240" s="138">
        <f t="shared" si="81"/>
        <v>9.3506493506493502</v>
      </c>
      <c r="Y240" s="60">
        <v>4</v>
      </c>
      <c r="Z240" s="60">
        <v>1</v>
      </c>
      <c r="AA240" s="60">
        <v>2</v>
      </c>
      <c r="AB240" s="60"/>
      <c r="AC240" s="60"/>
      <c r="AD240" s="60"/>
      <c r="AE240" s="60"/>
      <c r="AF240" s="60"/>
      <c r="AG240" s="60"/>
      <c r="AH240" s="60"/>
      <c r="AI240" s="60"/>
      <c r="AJ240" s="60"/>
      <c r="AK240" s="12">
        <f t="shared" si="99"/>
        <v>7</v>
      </c>
      <c r="AL240" s="18">
        <v>94</v>
      </c>
      <c r="AM240" s="138">
        <f t="shared" si="82"/>
        <v>7.4468085106382977</v>
      </c>
      <c r="AN240" s="60">
        <v>0</v>
      </c>
      <c r="AO240" s="60">
        <v>0</v>
      </c>
      <c r="AP240" s="60">
        <v>0</v>
      </c>
      <c r="AQ240" s="60"/>
      <c r="AR240" s="60"/>
      <c r="AS240" s="60"/>
      <c r="AT240" s="60"/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/>
      <c r="BG240" s="60"/>
      <c r="BH240" s="60"/>
      <c r="BI240" s="60"/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/>
      <c r="BV240" s="60"/>
      <c r="BW240" s="60"/>
      <c r="BX240" s="60"/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4</v>
      </c>
      <c r="CJ240" s="53">
        <f t="shared" si="88"/>
        <v>0</v>
      </c>
      <c r="CK240" s="53">
        <f t="shared" si="89"/>
        <v>0</v>
      </c>
      <c r="CL240" s="53">
        <f t="shared" si="90"/>
        <v>0</v>
      </c>
      <c r="CM240" s="53">
        <f t="shared" si="91"/>
        <v>0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19</v>
      </c>
      <c r="CU240" s="142">
        <f t="shared" si="97"/>
        <v>8.2608695652173907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/>
      <c r="N241" s="60"/>
      <c r="O241" s="60"/>
      <c r="P241" s="60"/>
      <c r="Q241" s="60"/>
      <c r="R241" s="60"/>
      <c r="S241" s="60"/>
      <c r="T241" s="60"/>
      <c r="U241" s="60"/>
      <c r="V241" s="12">
        <f t="shared" si="98"/>
        <v>10</v>
      </c>
      <c r="W241" s="18">
        <v>20.666666666666668</v>
      </c>
      <c r="X241" s="138">
        <f t="shared" si="81"/>
        <v>48.387096774193544</v>
      </c>
      <c r="Y241" s="60">
        <v>0</v>
      </c>
      <c r="Z241" s="60">
        <v>0</v>
      </c>
      <c r="AA241" s="60">
        <v>0</v>
      </c>
      <c r="AB241" s="60"/>
      <c r="AC241" s="60"/>
      <c r="AD241" s="60"/>
      <c r="AE241" s="60"/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/>
      <c r="AR241" s="60"/>
      <c r="AS241" s="60"/>
      <c r="AT241" s="60"/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/>
      <c r="BG241" s="60"/>
      <c r="BH241" s="60"/>
      <c r="BI241" s="60"/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/>
      <c r="BV241" s="60"/>
      <c r="BW241" s="60"/>
      <c r="BX241" s="60"/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0</v>
      </c>
      <c r="CK241" s="53">
        <f t="shared" si="89"/>
        <v>0</v>
      </c>
      <c r="CL241" s="53">
        <f t="shared" si="90"/>
        <v>0</v>
      </c>
      <c r="CM241" s="53">
        <f t="shared" si="91"/>
        <v>0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10</v>
      </c>
      <c r="CU241" s="142">
        <f t="shared" si="97"/>
        <v>42.25352112676056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0</v>
      </c>
      <c r="M242" s="60"/>
      <c r="N242" s="60"/>
      <c r="O242" s="60"/>
      <c r="P242" s="60"/>
      <c r="Q242" s="60"/>
      <c r="R242" s="60"/>
      <c r="S242" s="60"/>
      <c r="T242" s="60"/>
      <c r="U242" s="60"/>
      <c r="V242" s="12">
        <f t="shared" si="98"/>
        <v>4</v>
      </c>
      <c r="W242" s="18">
        <v>64.333333333333329</v>
      </c>
      <c r="X242" s="138">
        <f t="shared" si="81"/>
        <v>6.2176165803108816</v>
      </c>
      <c r="Y242" s="60">
        <v>22</v>
      </c>
      <c r="Z242" s="60">
        <v>22</v>
      </c>
      <c r="AA242" s="60">
        <v>4</v>
      </c>
      <c r="AB242" s="60"/>
      <c r="AC242" s="60"/>
      <c r="AD242" s="60"/>
      <c r="AE242" s="60"/>
      <c r="AF242" s="60"/>
      <c r="AG242" s="60"/>
      <c r="AH242" s="60"/>
      <c r="AI242" s="60"/>
      <c r="AJ242" s="60"/>
      <c r="AK242" s="12">
        <f t="shared" si="99"/>
        <v>48</v>
      </c>
      <c r="AL242" s="18">
        <v>160</v>
      </c>
      <c r="AM242" s="138">
        <f t="shared" si="82"/>
        <v>30</v>
      </c>
      <c r="AN242" s="60">
        <v>0</v>
      </c>
      <c r="AO242" s="60">
        <v>0</v>
      </c>
      <c r="AP242" s="60">
        <v>0</v>
      </c>
      <c r="AQ242" s="60"/>
      <c r="AR242" s="60"/>
      <c r="AS242" s="60"/>
      <c r="AT242" s="60"/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/>
      <c r="BG242" s="60"/>
      <c r="BH242" s="60"/>
      <c r="BI242" s="60"/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/>
      <c r="BV242" s="60"/>
      <c r="BW242" s="60"/>
      <c r="BX242" s="60"/>
      <c r="BY242" s="60"/>
      <c r="BZ242" s="60"/>
      <c r="CA242" s="60"/>
      <c r="CB242" s="60"/>
      <c r="CC242" s="60"/>
      <c r="CD242" s="16">
        <f t="shared" si="102"/>
        <v>0</v>
      </c>
      <c r="CE242" s="18">
        <v>4.333333333333333</v>
      </c>
      <c r="CF242" s="138">
        <f t="shared" si="85"/>
        <v>0</v>
      </c>
      <c r="CG242" s="53">
        <f t="shared" si="103"/>
        <v>24</v>
      </c>
      <c r="CH242" s="53">
        <f t="shared" si="86"/>
        <v>24</v>
      </c>
      <c r="CI242" s="53">
        <f t="shared" si="87"/>
        <v>4</v>
      </c>
      <c r="CJ242" s="53">
        <f t="shared" si="88"/>
        <v>0</v>
      </c>
      <c r="CK242" s="53">
        <f t="shared" si="89"/>
        <v>0</v>
      </c>
      <c r="CL242" s="53">
        <f t="shared" si="90"/>
        <v>0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52</v>
      </c>
      <c r="CU242" s="142">
        <f t="shared" si="97"/>
        <v>22.127659574468083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/>
      <c r="N243" s="60"/>
      <c r="O243" s="60"/>
      <c r="P243" s="60"/>
      <c r="Q243" s="60"/>
      <c r="R243" s="60"/>
      <c r="S243" s="60"/>
      <c r="T243" s="60"/>
      <c r="U243" s="60"/>
      <c r="V243" s="12">
        <f t="shared" si="98"/>
        <v>7</v>
      </c>
      <c r="W243" s="18">
        <v>37</v>
      </c>
      <c r="X243" s="138">
        <f t="shared" si="81"/>
        <v>18.918918918918919</v>
      </c>
      <c r="Y243" s="60">
        <v>8</v>
      </c>
      <c r="Z243" s="60">
        <v>8</v>
      </c>
      <c r="AA243" s="60">
        <v>2</v>
      </c>
      <c r="AB243" s="60"/>
      <c r="AC243" s="60"/>
      <c r="AD243" s="60"/>
      <c r="AE243" s="60"/>
      <c r="AF243" s="60"/>
      <c r="AG243" s="60"/>
      <c r="AH243" s="60"/>
      <c r="AI243" s="60"/>
      <c r="AJ243" s="60"/>
      <c r="AK243" s="12">
        <f t="shared" si="99"/>
        <v>18</v>
      </c>
      <c r="AL243" s="18">
        <v>90.666666666666671</v>
      </c>
      <c r="AM243" s="138">
        <f t="shared" si="82"/>
        <v>19.852941176470587</v>
      </c>
      <c r="AN243" s="60">
        <v>0</v>
      </c>
      <c r="AO243" s="60">
        <v>0</v>
      </c>
      <c r="AP243" s="60">
        <v>0</v>
      </c>
      <c r="AQ243" s="60"/>
      <c r="AR243" s="60"/>
      <c r="AS243" s="60"/>
      <c r="AT243" s="60"/>
      <c r="AU243" s="60"/>
      <c r="AV243" s="60"/>
      <c r="AW243" s="60"/>
      <c r="AX243" s="60"/>
      <c r="AY243" s="60"/>
      <c r="AZ243" s="12">
        <f t="shared" si="100"/>
        <v>0</v>
      </c>
      <c r="BA243" s="18">
        <v>0.66666666666666663</v>
      </c>
      <c r="BB243" s="138">
        <f t="shared" si="83"/>
        <v>0</v>
      </c>
      <c r="BC243" s="60">
        <v>0</v>
      </c>
      <c r="BD243" s="60">
        <v>0</v>
      </c>
      <c r="BE243" s="60">
        <v>0</v>
      </c>
      <c r="BF243" s="60"/>
      <c r="BG243" s="60"/>
      <c r="BH243" s="60"/>
      <c r="BI243" s="60"/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/>
      <c r="BV243" s="60"/>
      <c r="BW243" s="60"/>
      <c r="BX243" s="60"/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5</v>
      </c>
      <c r="CJ243" s="53">
        <f t="shared" si="88"/>
        <v>0</v>
      </c>
      <c r="CK243" s="53">
        <f t="shared" si="89"/>
        <v>0</v>
      </c>
      <c r="CL243" s="53">
        <f t="shared" si="90"/>
        <v>0</v>
      </c>
      <c r="CM243" s="53">
        <f t="shared" si="91"/>
        <v>0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25</v>
      </c>
      <c r="CU243" s="142">
        <f t="shared" si="97"/>
        <v>19.480519480519479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/>
      <c r="N244" s="60"/>
      <c r="O244" s="60"/>
      <c r="P244" s="60"/>
      <c r="Q244" s="60"/>
      <c r="R244" s="60"/>
      <c r="S244" s="60"/>
      <c r="T244" s="60"/>
      <c r="U244" s="60"/>
      <c r="V244" s="12">
        <f t="shared" si="98"/>
        <v>12</v>
      </c>
      <c r="W244" s="18">
        <v>38.333333333333336</v>
      </c>
      <c r="X244" s="138">
        <f t="shared" si="81"/>
        <v>31.304347826086953</v>
      </c>
      <c r="Y244" s="60">
        <v>4</v>
      </c>
      <c r="Z244" s="60">
        <v>2</v>
      </c>
      <c r="AA244" s="60">
        <v>1</v>
      </c>
      <c r="AB244" s="60"/>
      <c r="AC244" s="60"/>
      <c r="AD244" s="60"/>
      <c r="AE244" s="60"/>
      <c r="AF244" s="60"/>
      <c r="AG244" s="60"/>
      <c r="AH244" s="60"/>
      <c r="AI244" s="60"/>
      <c r="AJ244" s="60"/>
      <c r="AK244" s="12">
        <f t="shared" si="99"/>
        <v>7</v>
      </c>
      <c r="AL244" s="18">
        <v>19.333333333333332</v>
      </c>
      <c r="AM244" s="138">
        <f t="shared" si="82"/>
        <v>36.206896551724135</v>
      </c>
      <c r="AN244" s="60">
        <v>0</v>
      </c>
      <c r="AO244" s="60">
        <v>0</v>
      </c>
      <c r="AP244" s="60">
        <v>0</v>
      </c>
      <c r="AQ244" s="60"/>
      <c r="AR244" s="60"/>
      <c r="AS244" s="60"/>
      <c r="AT244" s="60"/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/>
      <c r="BG244" s="60"/>
      <c r="BH244" s="60"/>
      <c r="BI244" s="60"/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/>
      <c r="BV244" s="60"/>
      <c r="BW244" s="60"/>
      <c r="BX244" s="60"/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0</v>
      </c>
      <c r="CK244" s="53">
        <f t="shared" si="89"/>
        <v>0</v>
      </c>
      <c r="CL244" s="53">
        <f t="shared" si="90"/>
        <v>0</v>
      </c>
      <c r="CM244" s="53">
        <f t="shared" si="91"/>
        <v>0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19</v>
      </c>
      <c r="CU244" s="142">
        <f t="shared" si="97"/>
        <v>32.947976878612714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1</v>
      </c>
      <c r="M245" s="60"/>
      <c r="N245" s="60"/>
      <c r="O245" s="60"/>
      <c r="P245" s="60"/>
      <c r="Q245" s="60"/>
      <c r="R245" s="60"/>
      <c r="S245" s="60"/>
      <c r="T245" s="60"/>
      <c r="U245" s="60"/>
      <c r="V245" s="12">
        <f t="shared" si="98"/>
        <v>1</v>
      </c>
      <c r="W245" s="18">
        <v>24.333333333333332</v>
      </c>
      <c r="X245" s="138">
        <f t="shared" si="81"/>
        <v>4.1095890410958908</v>
      </c>
      <c r="Y245" s="60">
        <v>2</v>
      </c>
      <c r="Z245" s="60">
        <v>11</v>
      </c>
      <c r="AA245" s="60">
        <v>5</v>
      </c>
      <c r="AB245" s="60"/>
      <c r="AC245" s="60"/>
      <c r="AD245" s="60"/>
      <c r="AE245" s="60"/>
      <c r="AF245" s="60"/>
      <c r="AG245" s="60"/>
      <c r="AH245" s="60"/>
      <c r="AI245" s="60"/>
      <c r="AJ245" s="60"/>
      <c r="AK245" s="12">
        <f t="shared" si="99"/>
        <v>18</v>
      </c>
      <c r="AL245" s="18">
        <v>90</v>
      </c>
      <c r="AM245" s="138">
        <f t="shared" si="82"/>
        <v>20</v>
      </c>
      <c r="AN245" s="60">
        <v>0</v>
      </c>
      <c r="AO245" s="60">
        <v>0</v>
      </c>
      <c r="AP245" s="60">
        <v>0</v>
      </c>
      <c r="AQ245" s="60"/>
      <c r="AR245" s="60"/>
      <c r="AS245" s="60"/>
      <c r="AT245" s="60"/>
      <c r="AU245" s="60"/>
      <c r="AV245" s="60"/>
      <c r="AW245" s="60"/>
      <c r="AX245" s="60"/>
      <c r="AY245" s="60"/>
      <c r="AZ245" s="12">
        <f t="shared" si="100"/>
        <v>0</v>
      </c>
      <c r="BA245" s="18">
        <v>0.33333333333333331</v>
      </c>
      <c r="BB245" s="138">
        <f t="shared" si="83"/>
        <v>0</v>
      </c>
      <c r="BC245" s="60">
        <v>0</v>
      </c>
      <c r="BD245" s="60">
        <v>0</v>
      </c>
      <c r="BE245" s="60">
        <v>0</v>
      </c>
      <c r="BF245" s="60"/>
      <c r="BG245" s="60"/>
      <c r="BH245" s="60"/>
      <c r="BI245" s="60"/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/>
      <c r="BV245" s="60"/>
      <c r="BW245" s="60"/>
      <c r="BX245" s="60"/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6</v>
      </c>
      <c r="CJ245" s="53">
        <f t="shared" si="88"/>
        <v>0</v>
      </c>
      <c r="CK245" s="53">
        <f t="shared" si="89"/>
        <v>0</v>
      </c>
      <c r="CL245" s="53">
        <f t="shared" si="90"/>
        <v>0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19</v>
      </c>
      <c r="CU245" s="142">
        <f t="shared" si="97"/>
        <v>16.521739130434785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0</v>
      </c>
      <c r="M246" s="60"/>
      <c r="N246" s="60"/>
      <c r="O246" s="60"/>
      <c r="P246" s="60"/>
      <c r="Q246" s="60"/>
      <c r="R246" s="60"/>
      <c r="S246" s="60"/>
      <c r="T246" s="60"/>
      <c r="U246" s="60"/>
      <c r="V246" s="12">
        <f t="shared" si="98"/>
        <v>8</v>
      </c>
      <c r="W246" s="18">
        <v>61</v>
      </c>
      <c r="X246" s="138">
        <f t="shared" si="81"/>
        <v>13.114754098360656</v>
      </c>
      <c r="Y246" s="60">
        <v>4</v>
      </c>
      <c r="Z246" s="60">
        <v>5</v>
      </c>
      <c r="AA246" s="60">
        <v>0</v>
      </c>
      <c r="AB246" s="60"/>
      <c r="AC246" s="60"/>
      <c r="AD246" s="60"/>
      <c r="AE246" s="60"/>
      <c r="AF246" s="60"/>
      <c r="AG246" s="60"/>
      <c r="AH246" s="60"/>
      <c r="AI246" s="60"/>
      <c r="AJ246" s="60"/>
      <c r="AK246" s="12">
        <f t="shared" si="99"/>
        <v>9</v>
      </c>
      <c r="AL246" s="18">
        <v>79.333333333333329</v>
      </c>
      <c r="AM246" s="138">
        <f t="shared" si="82"/>
        <v>11.344537815126051</v>
      </c>
      <c r="AN246" s="60">
        <v>0</v>
      </c>
      <c r="AO246" s="60">
        <v>0</v>
      </c>
      <c r="AP246" s="60">
        <v>0</v>
      </c>
      <c r="AQ246" s="60"/>
      <c r="AR246" s="60"/>
      <c r="AS246" s="60"/>
      <c r="AT246" s="60"/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/>
      <c r="BG246" s="60"/>
      <c r="BH246" s="60"/>
      <c r="BI246" s="60"/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/>
      <c r="BV246" s="60"/>
      <c r="BW246" s="60"/>
      <c r="BX246" s="60"/>
      <c r="BY246" s="60"/>
      <c r="BZ246" s="60"/>
      <c r="CA246" s="60"/>
      <c r="CB246" s="60"/>
      <c r="CC246" s="60"/>
      <c r="CD246" s="16">
        <f t="shared" si="102"/>
        <v>0</v>
      </c>
      <c r="CE246" s="18">
        <v>7.666666666666667</v>
      </c>
      <c r="CF246" s="138">
        <f t="shared" si="85"/>
        <v>0</v>
      </c>
      <c r="CG246" s="53">
        <f t="shared" si="103"/>
        <v>8</v>
      </c>
      <c r="CH246" s="53">
        <f t="shared" si="86"/>
        <v>9</v>
      </c>
      <c r="CI246" s="53">
        <f t="shared" si="87"/>
        <v>0</v>
      </c>
      <c r="CJ246" s="53">
        <f t="shared" si="88"/>
        <v>0</v>
      </c>
      <c r="CK246" s="53">
        <f t="shared" si="89"/>
        <v>0</v>
      </c>
      <c r="CL246" s="53">
        <f t="shared" si="90"/>
        <v>0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17</v>
      </c>
      <c r="CU246" s="142">
        <f t="shared" si="97"/>
        <v>11.460674157303371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5</v>
      </c>
      <c r="M247" s="60"/>
      <c r="N247" s="60"/>
      <c r="O247" s="60"/>
      <c r="P247" s="60"/>
      <c r="Q247" s="60"/>
      <c r="R247" s="60"/>
      <c r="S247" s="60"/>
      <c r="T247" s="60"/>
      <c r="U247" s="60"/>
      <c r="V247" s="12">
        <f t="shared" si="98"/>
        <v>31</v>
      </c>
      <c r="W247" s="18">
        <v>70.666666666666671</v>
      </c>
      <c r="X247" s="138">
        <f t="shared" si="81"/>
        <v>43.867924528301884</v>
      </c>
      <c r="Y247" s="60">
        <v>7</v>
      </c>
      <c r="Z247" s="60">
        <v>15</v>
      </c>
      <c r="AA247" s="60">
        <v>4</v>
      </c>
      <c r="AB247" s="60"/>
      <c r="AC247" s="60"/>
      <c r="AD247" s="60"/>
      <c r="AE247" s="60"/>
      <c r="AF247" s="60"/>
      <c r="AG247" s="60"/>
      <c r="AH247" s="60"/>
      <c r="AI247" s="60"/>
      <c r="AJ247" s="60"/>
      <c r="AK247" s="12">
        <f t="shared" si="99"/>
        <v>26</v>
      </c>
      <c r="AL247" s="18">
        <v>119</v>
      </c>
      <c r="AM247" s="138">
        <f t="shared" si="82"/>
        <v>21.84873949579832</v>
      </c>
      <c r="AN247" s="60">
        <v>0</v>
      </c>
      <c r="AO247" s="60">
        <v>1</v>
      </c>
      <c r="AP247" s="60">
        <v>0</v>
      </c>
      <c r="AQ247" s="60"/>
      <c r="AR247" s="60"/>
      <c r="AS247" s="60"/>
      <c r="AT247" s="60"/>
      <c r="AU247" s="60"/>
      <c r="AV247" s="60"/>
      <c r="AW247" s="60"/>
      <c r="AX247" s="60"/>
      <c r="AY247" s="60"/>
      <c r="AZ247" s="12">
        <f t="shared" si="100"/>
        <v>1</v>
      </c>
      <c r="BA247" s="18">
        <v>1</v>
      </c>
      <c r="BB247" s="138">
        <f t="shared" si="83"/>
        <v>100</v>
      </c>
      <c r="BC247" s="60">
        <v>0</v>
      </c>
      <c r="BD247" s="60">
        <v>0</v>
      </c>
      <c r="BE247" s="60">
        <v>0</v>
      </c>
      <c r="BF247" s="60"/>
      <c r="BG247" s="60"/>
      <c r="BH247" s="60"/>
      <c r="BI247" s="60"/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/>
      <c r="BV247" s="60"/>
      <c r="BW247" s="60"/>
      <c r="BX247" s="60"/>
      <c r="BY247" s="60"/>
      <c r="BZ247" s="60"/>
      <c r="CA247" s="60"/>
      <c r="CB247" s="60"/>
      <c r="CC247" s="60"/>
      <c r="CD247" s="16">
        <f t="shared" si="102"/>
        <v>0</v>
      </c>
      <c r="CE247" s="18">
        <v>0.33333333333333331</v>
      </c>
      <c r="CF247" s="138">
        <f t="shared" si="85"/>
        <v>0</v>
      </c>
      <c r="CG247" s="53">
        <f t="shared" si="103"/>
        <v>21</v>
      </c>
      <c r="CH247" s="53">
        <f t="shared" si="86"/>
        <v>28</v>
      </c>
      <c r="CI247" s="53">
        <f t="shared" si="87"/>
        <v>9</v>
      </c>
      <c r="CJ247" s="53">
        <f t="shared" si="88"/>
        <v>0</v>
      </c>
      <c r="CK247" s="53">
        <f t="shared" si="89"/>
        <v>0</v>
      </c>
      <c r="CL247" s="53">
        <f t="shared" si="90"/>
        <v>0</v>
      </c>
      <c r="CM247" s="53">
        <f t="shared" si="91"/>
        <v>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58</v>
      </c>
      <c r="CU247" s="142">
        <f t="shared" si="97"/>
        <v>30.366492146596851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/>
      <c r="N248" s="60"/>
      <c r="O248" s="60"/>
      <c r="P248" s="60"/>
      <c r="Q248" s="60"/>
      <c r="R248" s="60"/>
      <c r="S248" s="60"/>
      <c r="T248" s="60"/>
      <c r="U248" s="60"/>
      <c r="V248" s="12">
        <f t="shared" si="98"/>
        <v>8</v>
      </c>
      <c r="W248" s="18">
        <v>21.666666666666668</v>
      </c>
      <c r="X248" s="138">
        <f t="shared" si="81"/>
        <v>36.92307692307692</v>
      </c>
      <c r="Y248" s="60">
        <v>1</v>
      </c>
      <c r="Z248" s="60">
        <v>4</v>
      </c>
      <c r="AA248" s="60">
        <v>0</v>
      </c>
      <c r="AB248" s="60"/>
      <c r="AC248" s="60"/>
      <c r="AD248" s="60"/>
      <c r="AE248" s="60"/>
      <c r="AF248" s="60"/>
      <c r="AG248" s="60"/>
      <c r="AH248" s="60"/>
      <c r="AI248" s="60"/>
      <c r="AJ248" s="60"/>
      <c r="AK248" s="12">
        <f t="shared" si="99"/>
        <v>5</v>
      </c>
      <c r="AL248" s="18">
        <v>11</v>
      </c>
      <c r="AM248" s="138">
        <f t="shared" si="82"/>
        <v>45.454545454545453</v>
      </c>
      <c r="AN248" s="60">
        <v>0</v>
      </c>
      <c r="AO248" s="60">
        <v>0</v>
      </c>
      <c r="AP248" s="60">
        <v>0</v>
      </c>
      <c r="AQ248" s="60"/>
      <c r="AR248" s="60"/>
      <c r="AS248" s="60"/>
      <c r="AT248" s="60"/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/>
      <c r="BG248" s="60"/>
      <c r="BH248" s="60"/>
      <c r="BI248" s="60"/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/>
      <c r="BV248" s="60"/>
      <c r="BW248" s="60"/>
      <c r="BX248" s="60"/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0</v>
      </c>
      <c r="CK248" s="53">
        <f t="shared" si="89"/>
        <v>0</v>
      </c>
      <c r="CL248" s="53">
        <f t="shared" si="90"/>
        <v>0</v>
      </c>
      <c r="CM248" s="53">
        <f t="shared" si="91"/>
        <v>0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13</v>
      </c>
      <c r="CU248" s="142">
        <f t="shared" si="97"/>
        <v>39.795918367346935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1</v>
      </c>
      <c r="M249" s="60"/>
      <c r="N249" s="60"/>
      <c r="O249" s="60"/>
      <c r="P249" s="60"/>
      <c r="Q249" s="60"/>
      <c r="R249" s="60"/>
      <c r="S249" s="60"/>
      <c r="T249" s="60"/>
      <c r="U249" s="60"/>
      <c r="V249" s="12">
        <f t="shared" si="98"/>
        <v>4</v>
      </c>
      <c r="W249" s="18">
        <v>7.666666666666667</v>
      </c>
      <c r="X249" s="138">
        <f t="shared" si="81"/>
        <v>52.173913043478258</v>
      </c>
      <c r="Y249" s="60">
        <v>0</v>
      </c>
      <c r="Z249" s="60">
        <v>0</v>
      </c>
      <c r="AA249" s="60">
        <v>0</v>
      </c>
      <c r="AB249" s="60"/>
      <c r="AC249" s="60"/>
      <c r="AD249" s="60"/>
      <c r="AE249" s="60"/>
      <c r="AF249" s="60"/>
      <c r="AG249" s="60"/>
      <c r="AH249" s="60"/>
      <c r="AI249" s="60"/>
      <c r="AJ249" s="60"/>
      <c r="AK249" s="12">
        <f t="shared" si="99"/>
        <v>0</v>
      </c>
      <c r="AL249" s="18">
        <v>94.666666666666671</v>
      </c>
      <c r="AM249" s="138">
        <f t="shared" si="82"/>
        <v>0</v>
      </c>
      <c r="AN249" s="60">
        <v>0</v>
      </c>
      <c r="AO249" s="60">
        <v>0</v>
      </c>
      <c r="AP249" s="60">
        <v>0</v>
      </c>
      <c r="AQ249" s="60"/>
      <c r="AR249" s="60"/>
      <c r="AS249" s="60"/>
      <c r="AT249" s="60"/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/>
      <c r="BG249" s="60"/>
      <c r="BH249" s="60"/>
      <c r="BI249" s="60"/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/>
      <c r="BV249" s="60"/>
      <c r="BW249" s="60"/>
      <c r="BX249" s="60"/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1</v>
      </c>
      <c r="CJ249" s="53">
        <f t="shared" si="88"/>
        <v>0</v>
      </c>
      <c r="CK249" s="53">
        <f t="shared" si="89"/>
        <v>0</v>
      </c>
      <c r="CL249" s="53">
        <f t="shared" si="90"/>
        <v>0</v>
      </c>
      <c r="CM249" s="53">
        <f t="shared" si="91"/>
        <v>0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11</v>
      </c>
      <c r="CU249" s="142">
        <f t="shared" si="97"/>
        <v>7.2847682119205297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4</v>
      </c>
      <c r="M250" s="60"/>
      <c r="N250" s="60"/>
      <c r="O250" s="60"/>
      <c r="P250" s="60"/>
      <c r="Q250" s="60"/>
      <c r="R250" s="60"/>
      <c r="S250" s="60"/>
      <c r="T250" s="60"/>
      <c r="U250" s="60"/>
      <c r="V250" s="12">
        <f t="shared" si="98"/>
        <v>8</v>
      </c>
      <c r="W250" s="18">
        <v>58.333333333333336</v>
      </c>
      <c r="X250" s="138">
        <f t="shared" si="81"/>
        <v>13.714285714285715</v>
      </c>
      <c r="Y250" s="60">
        <v>1</v>
      </c>
      <c r="Z250" s="60">
        <v>0</v>
      </c>
      <c r="AA250" s="60">
        <v>0</v>
      </c>
      <c r="AB250" s="60"/>
      <c r="AC250" s="60"/>
      <c r="AD250" s="60"/>
      <c r="AE250" s="60"/>
      <c r="AF250" s="60"/>
      <c r="AG250" s="60"/>
      <c r="AH250" s="60"/>
      <c r="AI250" s="60"/>
      <c r="AJ250" s="60"/>
      <c r="AK250" s="12">
        <f t="shared" si="99"/>
        <v>1</v>
      </c>
      <c r="AL250" s="18">
        <v>30.666666666666668</v>
      </c>
      <c r="AM250" s="138">
        <f t="shared" si="82"/>
        <v>3.2608695652173911</v>
      </c>
      <c r="AN250" s="60">
        <v>0</v>
      </c>
      <c r="AO250" s="60">
        <v>0</v>
      </c>
      <c r="AP250" s="60">
        <v>0</v>
      </c>
      <c r="AQ250" s="60"/>
      <c r="AR250" s="60"/>
      <c r="AS250" s="60"/>
      <c r="AT250" s="60"/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/>
      <c r="BG250" s="60"/>
      <c r="BH250" s="60"/>
      <c r="BI250" s="60"/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/>
      <c r="BV250" s="60"/>
      <c r="BW250" s="60"/>
      <c r="BX250" s="60"/>
      <c r="BY250" s="60"/>
      <c r="BZ250" s="60"/>
      <c r="CA250" s="60"/>
      <c r="CB250" s="60"/>
      <c r="CC250" s="60"/>
      <c r="CD250" s="16">
        <f t="shared" si="102"/>
        <v>0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4</v>
      </c>
      <c r="CJ250" s="53">
        <f t="shared" si="88"/>
        <v>0</v>
      </c>
      <c r="CK250" s="53">
        <f t="shared" si="89"/>
        <v>0</v>
      </c>
      <c r="CL250" s="53">
        <f t="shared" si="90"/>
        <v>0</v>
      </c>
      <c r="CM250" s="53">
        <f t="shared" si="91"/>
        <v>0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9</v>
      </c>
      <c r="CU250" s="142">
        <f t="shared" si="97"/>
        <v>10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0</v>
      </c>
      <c r="M251" s="60"/>
      <c r="N251" s="60"/>
      <c r="O251" s="60"/>
      <c r="P251" s="60"/>
      <c r="Q251" s="60"/>
      <c r="R251" s="60"/>
      <c r="S251" s="60"/>
      <c r="T251" s="60"/>
      <c r="U251" s="60"/>
      <c r="V251" s="12">
        <f t="shared" si="98"/>
        <v>1</v>
      </c>
      <c r="W251" s="18">
        <v>13</v>
      </c>
      <c r="X251" s="138">
        <f t="shared" si="81"/>
        <v>7.6923076923076925</v>
      </c>
      <c r="Y251" s="60">
        <v>0</v>
      </c>
      <c r="Z251" s="60">
        <v>0</v>
      </c>
      <c r="AA251" s="60">
        <v>1</v>
      </c>
      <c r="AB251" s="60"/>
      <c r="AC251" s="60"/>
      <c r="AD251" s="60"/>
      <c r="AE251" s="60"/>
      <c r="AF251" s="60"/>
      <c r="AG251" s="60"/>
      <c r="AH251" s="60"/>
      <c r="AI251" s="60"/>
      <c r="AJ251" s="60"/>
      <c r="AK251" s="12">
        <f t="shared" si="99"/>
        <v>1</v>
      </c>
      <c r="AL251" s="18">
        <v>15</v>
      </c>
      <c r="AM251" s="138">
        <f t="shared" si="82"/>
        <v>6.666666666666667</v>
      </c>
      <c r="AN251" s="60">
        <v>0</v>
      </c>
      <c r="AO251" s="60">
        <v>0</v>
      </c>
      <c r="AP251" s="60">
        <v>0</v>
      </c>
      <c r="AQ251" s="60"/>
      <c r="AR251" s="60"/>
      <c r="AS251" s="60"/>
      <c r="AT251" s="60"/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/>
      <c r="BG251" s="60"/>
      <c r="BH251" s="60"/>
      <c r="BI251" s="60"/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/>
      <c r="BV251" s="60"/>
      <c r="BW251" s="60"/>
      <c r="BX251" s="60"/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1</v>
      </c>
      <c r="CJ251" s="53">
        <f t="shared" si="88"/>
        <v>0</v>
      </c>
      <c r="CK251" s="53">
        <f t="shared" si="89"/>
        <v>0</v>
      </c>
      <c r="CL251" s="53">
        <f t="shared" si="90"/>
        <v>0</v>
      </c>
      <c r="CM251" s="53">
        <f t="shared" si="91"/>
        <v>0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2</v>
      </c>
      <c r="CU251" s="142">
        <f t="shared" si="97"/>
        <v>6.8965517241379306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/>
      <c r="N252" s="60"/>
      <c r="O252" s="60"/>
      <c r="P252" s="60"/>
      <c r="Q252" s="60"/>
      <c r="R252" s="60"/>
      <c r="S252" s="60"/>
      <c r="T252" s="60"/>
      <c r="U252" s="60"/>
      <c r="V252" s="12">
        <f t="shared" si="98"/>
        <v>3</v>
      </c>
      <c r="W252" s="18">
        <v>22</v>
      </c>
      <c r="X252" s="138">
        <f t="shared" si="81"/>
        <v>13.636363636363635</v>
      </c>
      <c r="Y252" s="60">
        <v>6</v>
      </c>
      <c r="Z252" s="60">
        <v>9</v>
      </c>
      <c r="AA252" s="60">
        <v>12</v>
      </c>
      <c r="AB252" s="60"/>
      <c r="AC252" s="60"/>
      <c r="AD252" s="60"/>
      <c r="AE252" s="60"/>
      <c r="AF252" s="60"/>
      <c r="AG252" s="60"/>
      <c r="AH252" s="60"/>
      <c r="AI252" s="60"/>
      <c r="AJ252" s="60"/>
      <c r="AK252" s="12">
        <f t="shared" si="99"/>
        <v>27</v>
      </c>
      <c r="AL252" s="18">
        <v>106.66666666666667</v>
      </c>
      <c r="AM252" s="138">
        <f t="shared" si="82"/>
        <v>25.3125</v>
      </c>
      <c r="AN252" s="60">
        <v>1</v>
      </c>
      <c r="AO252" s="60">
        <v>0</v>
      </c>
      <c r="AP252" s="60">
        <v>0</v>
      </c>
      <c r="AQ252" s="60"/>
      <c r="AR252" s="60"/>
      <c r="AS252" s="60"/>
      <c r="AT252" s="60"/>
      <c r="AU252" s="60"/>
      <c r="AV252" s="60"/>
      <c r="AW252" s="60"/>
      <c r="AX252" s="60"/>
      <c r="AY252" s="60"/>
      <c r="AZ252" s="12">
        <f t="shared" si="100"/>
        <v>1</v>
      </c>
      <c r="BA252" s="18">
        <v>2.3333333333333335</v>
      </c>
      <c r="BB252" s="138">
        <f t="shared" si="83"/>
        <v>42.857142857142854</v>
      </c>
      <c r="BC252" s="60">
        <v>0</v>
      </c>
      <c r="BD252" s="60">
        <v>0</v>
      </c>
      <c r="BE252" s="60">
        <v>0</v>
      </c>
      <c r="BF252" s="60"/>
      <c r="BG252" s="60"/>
      <c r="BH252" s="60"/>
      <c r="BI252" s="60"/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/>
      <c r="BV252" s="60"/>
      <c r="BW252" s="60"/>
      <c r="BX252" s="60"/>
      <c r="BY252" s="60"/>
      <c r="BZ252" s="60"/>
      <c r="CA252" s="60"/>
      <c r="CB252" s="60"/>
      <c r="CC252" s="60"/>
      <c r="CD252" s="16">
        <f t="shared" si="102"/>
        <v>0</v>
      </c>
      <c r="CE252" s="18">
        <v>2.3333333333333335</v>
      </c>
      <c r="CF252" s="138">
        <f t="shared" si="85"/>
        <v>0</v>
      </c>
      <c r="CG252" s="53">
        <f t="shared" si="103"/>
        <v>7</v>
      </c>
      <c r="CH252" s="53">
        <f t="shared" si="86"/>
        <v>12</v>
      </c>
      <c r="CI252" s="53">
        <f t="shared" si="87"/>
        <v>12</v>
      </c>
      <c r="CJ252" s="53">
        <f t="shared" si="88"/>
        <v>0</v>
      </c>
      <c r="CK252" s="53">
        <f t="shared" si="89"/>
        <v>0</v>
      </c>
      <c r="CL252" s="53">
        <f t="shared" si="90"/>
        <v>0</v>
      </c>
      <c r="CM252" s="53">
        <f t="shared" si="91"/>
        <v>0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31</v>
      </c>
      <c r="CU252" s="142">
        <f t="shared" si="97"/>
        <v>23.249999999999993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5</v>
      </c>
      <c r="M253" s="60"/>
      <c r="N253" s="60"/>
      <c r="O253" s="60"/>
      <c r="P253" s="60"/>
      <c r="Q253" s="60"/>
      <c r="R253" s="60"/>
      <c r="S253" s="60"/>
      <c r="T253" s="60"/>
      <c r="U253" s="60"/>
      <c r="V253" s="12">
        <f t="shared" si="98"/>
        <v>32</v>
      </c>
      <c r="W253" s="18">
        <v>107</v>
      </c>
      <c r="X253" s="138">
        <f t="shared" si="81"/>
        <v>29.906542056074763</v>
      </c>
      <c r="Y253" s="60">
        <v>6</v>
      </c>
      <c r="Z253" s="60">
        <v>9</v>
      </c>
      <c r="AA253" s="60">
        <v>6</v>
      </c>
      <c r="AB253" s="60"/>
      <c r="AC253" s="60"/>
      <c r="AD253" s="60"/>
      <c r="AE253" s="60"/>
      <c r="AF253" s="60"/>
      <c r="AG253" s="60"/>
      <c r="AH253" s="60"/>
      <c r="AI253" s="60"/>
      <c r="AJ253" s="60"/>
      <c r="AK253" s="12">
        <f t="shared" si="99"/>
        <v>21</v>
      </c>
      <c r="AL253" s="18">
        <v>165</v>
      </c>
      <c r="AM253" s="138">
        <f t="shared" si="82"/>
        <v>12.727272727272727</v>
      </c>
      <c r="AN253" s="60">
        <v>0</v>
      </c>
      <c r="AO253" s="60">
        <v>0</v>
      </c>
      <c r="AP253" s="60">
        <v>0</v>
      </c>
      <c r="AQ253" s="60"/>
      <c r="AR253" s="60"/>
      <c r="AS253" s="60"/>
      <c r="AT253" s="60"/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/>
      <c r="BG253" s="60"/>
      <c r="BH253" s="60"/>
      <c r="BI253" s="60"/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/>
      <c r="BV253" s="60"/>
      <c r="BW253" s="60"/>
      <c r="BX253" s="60"/>
      <c r="BY253" s="60"/>
      <c r="BZ253" s="60"/>
      <c r="CA253" s="60"/>
      <c r="CB253" s="60"/>
      <c r="CC253" s="60"/>
      <c r="CD253" s="16">
        <f t="shared" si="102"/>
        <v>0</v>
      </c>
      <c r="CE253" s="18">
        <v>4</v>
      </c>
      <c r="CF253" s="138">
        <f t="shared" si="85"/>
        <v>0</v>
      </c>
      <c r="CG253" s="53">
        <f t="shared" si="103"/>
        <v>19</v>
      </c>
      <c r="CH253" s="53">
        <f t="shared" si="86"/>
        <v>23</v>
      </c>
      <c r="CI253" s="53">
        <f t="shared" si="87"/>
        <v>11</v>
      </c>
      <c r="CJ253" s="53">
        <f t="shared" si="88"/>
        <v>0</v>
      </c>
      <c r="CK253" s="53">
        <f t="shared" si="89"/>
        <v>0</v>
      </c>
      <c r="CL253" s="53">
        <f t="shared" si="90"/>
        <v>0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53</v>
      </c>
      <c r="CU253" s="142">
        <f t="shared" si="97"/>
        <v>19.064748201438849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/>
      <c r="N254" s="60"/>
      <c r="O254" s="60"/>
      <c r="P254" s="60"/>
      <c r="Q254" s="60"/>
      <c r="R254" s="60"/>
      <c r="S254" s="60"/>
      <c r="T254" s="60"/>
      <c r="U254" s="60"/>
      <c r="V254" s="12">
        <f t="shared" si="98"/>
        <v>3</v>
      </c>
      <c r="W254" s="18">
        <v>12.666666666666666</v>
      </c>
      <c r="X254" s="138">
        <f t="shared" si="81"/>
        <v>23.684210526315791</v>
      </c>
      <c r="Y254" s="60">
        <v>1</v>
      </c>
      <c r="Z254" s="60">
        <v>2</v>
      </c>
      <c r="AA254" s="60">
        <v>3</v>
      </c>
      <c r="AB254" s="60"/>
      <c r="AC254" s="60"/>
      <c r="AD254" s="60"/>
      <c r="AE254" s="60"/>
      <c r="AF254" s="60"/>
      <c r="AG254" s="60"/>
      <c r="AH254" s="60"/>
      <c r="AI254" s="60"/>
      <c r="AJ254" s="60"/>
      <c r="AK254" s="12">
        <f t="shared" si="99"/>
        <v>6</v>
      </c>
      <c r="AL254" s="18">
        <v>20.666666666666668</v>
      </c>
      <c r="AM254" s="138">
        <f t="shared" si="82"/>
        <v>29.032258064516125</v>
      </c>
      <c r="AN254" s="60">
        <v>0</v>
      </c>
      <c r="AO254" s="60">
        <v>0</v>
      </c>
      <c r="AP254" s="60">
        <v>0</v>
      </c>
      <c r="AQ254" s="60"/>
      <c r="AR254" s="60"/>
      <c r="AS254" s="60"/>
      <c r="AT254" s="60"/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/>
      <c r="BG254" s="60"/>
      <c r="BH254" s="60"/>
      <c r="BI254" s="60"/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/>
      <c r="BV254" s="60"/>
      <c r="BW254" s="60"/>
      <c r="BX254" s="60"/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0</v>
      </c>
      <c r="CK254" s="53">
        <f t="shared" si="89"/>
        <v>0</v>
      </c>
      <c r="CL254" s="53">
        <f t="shared" si="90"/>
        <v>0</v>
      </c>
      <c r="CM254" s="53">
        <f t="shared" si="91"/>
        <v>0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9</v>
      </c>
      <c r="CU254" s="142">
        <f t="shared" si="97"/>
        <v>26.21359223300971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1</v>
      </c>
      <c r="M255" s="60"/>
      <c r="N255" s="60"/>
      <c r="O255" s="60"/>
      <c r="P255" s="60"/>
      <c r="Q255" s="60"/>
      <c r="R255" s="60"/>
      <c r="S255" s="60"/>
      <c r="T255" s="60"/>
      <c r="U255" s="60"/>
      <c r="V255" s="12">
        <f t="shared" si="98"/>
        <v>4</v>
      </c>
      <c r="W255" s="18">
        <v>10</v>
      </c>
      <c r="X255" s="138">
        <f t="shared" si="81"/>
        <v>40</v>
      </c>
      <c r="Y255" s="60">
        <v>0</v>
      </c>
      <c r="Z255" s="60">
        <v>0</v>
      </c>
      <c r="AA255" s="60">
        <v>0</v>
      </c>
      <c r="AB255" s="60"/>
      <c r="AC255" s="60"/>
      <c r="AD255" s="60"/>
      <c r="AE255" s="60"/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/>
      <c r="AR255" s="60"/>
      <c r="AS255" s="60"/>
      <c r="AT255" s="60"/>
      <c r="AU255" s="60"/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/>
      <c r="BG255" s="60"/>
      <c r="BH255" s="60"/>
      <c r="BI255" s="60"/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/>
      <c r="BV255" s="60"/>
      <c r="BW255" s="60"/>
      <c r="BX255" s="60"/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1</v>
      </c>
      <c r="CJ255" s="53">
        <f t="shared" si="88"/>
        <v>0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5</v>
      </c>
      <c r="CU255" s="142">
        <f t="shared" si="97"/>
        <v>35.714285714285715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/>
      <c r="N256" s="60"/>
      <c r="O256" s="60"/>
      <c r="P256" s="60"/>
      <c r="Q256" s="60"/>
      <c r="R256" s="60"/>
      <c r="S256" s="60"/>
      <c r="T256" s="60"/>
      <c r="U256" s="60"/>
      <c r="V256" s="12">
        <f t="shared" si="98"/>
        <v>4</v>
      </c>
      <c r="W256" s="18">
        <v>30.333333333333332</v>
      </c>
      <c r="X256" s="138">
        <f t="shared" si="81"/>
        <v>13.186813186813188</v>
      </c>
      <c r="Y256" s="60">
        <v>0</v>
      </c>
      <c r="Z256" s="60">
        <v>3</v>
      </c>
      <c r="AA256" s="60">
        <v>7</v>
      </c>
      <c r="AB256" s="60"/>
      <c r="AC256" s="60"/>
      <c r="AD256" s="60"/>
      <c r="AE256" s="60"/>
      <c r="AF256" s="60"/>
      <c r="AG256" s="60"/>
      <c r="AH256" s="60"/>
      <c r="AI256" s="60"/>
      <c r="AJ256" s="60"/>
      <c r="AK256" s="12">
        <f t="shared" si="99"/>
        <v>10</v>
      </c>
      <c r="AL256" s="18">
        <v>23.666666666666668</v>
      </c>
      <c r="AM256" s="138">
        <f t="shared" si="82"/>
        <v>42.25352112676056</v>
      </c>
      <c r="AN256" s="60">
        <v>0</v>
      </c>
      <c r="AO256" s="60">
        <v>0</v>
      </c>
      <c r="AP256" s="60">
        <v>1</v>
      </c>
      <c r="AQ256" s="60"/>
      <c r="AR256" s="60"/>
      <c r="AS256" s="60"/>
      <c r="AT256" s="60"/>
      <c r="AU256" s="60"/>
      <c r="AV256" s="60"/>
      <c r="AW256" s="60"/>
      <c r="AX256" s="60"/>
      <c r="AY256" s="60"/>
      <c r="AZ256" s="12">
        <f t="shared" si="100"/>
        <v>1</v>
      </c>
      <c r="BA256" s="18">
        <v>0.33333333333333331</v>
      </c>
      <c r="BB256" s="138">
        <f t="shared" si="83"/>
        <v>300</v>
      </c>
      <c r="BC256" s="60">
        <v>0</v>
      </c>
      <c r="BD256" s="60">
        <v>0</v>
      </c>
      <c r="BE256" s="60">
        <v>0</v>
      </c>
      <c r="BF256" s="60"/>
      <c r="BG256" s="60"/>
      <c r="BH256" s="60"/>
      <c r="BI256" s="60"/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/>
      <c r="BV256" s="60"/>
      <c r="BW256" s="60"/>
      <c r="BX256" s="60"/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0</v>
      </c>
      <c r="CK256" s="53">
        <f t="shared" si="89"/>
        <v>0</v>
      </c>
      <c r="CL256" s="53">
        <f t="shared" si="90"/>
        <v>0</v>
      </c>
      <c r="CM256" s="53">
        <f t="shared" si="91"/>
        <v>0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15</v>
      </c>
      <c r="CU256" s="142">
        <f t="shared" si="97"/>
        <v>27.439024390243897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1</v>
      </c>
      <c r="M257" s="60"/>
      <c r="N257" s="60"/>
      <c r="O257" s="60"/>
      <c r="P257" s="60"/>
      <c r="Q257" s="60"/>
      <c r="R257" s="60"/>
      <c r="S257" s="60"/>
      <c r="T257" s="60"/>
      <c r="U257" s="60"/>
      <c r="V257" s="12">
        <f t="shared" si="98"/>
        <v>3</v>
      </c>
      <c r="W257" s="18">
        <v>52</v>
      </c>
      <c r="X257" s="138">
        <f t="shared" si="81"/>
        <v>5.7692307692307692</v>
      </c>
      <c r="Y257" s="60">
        <v>1</v>
      </c>
      <c r="Z257" s="60">
        <v>3</v>
      </c>
      <c r="AA257" s="60">
        <v>2</v>
      </c>
      <c r="AB257" s="60"/>
      <c r="AC257" s="60"/>
      <c r="AD257" s="60"/>
      <c r="AE257" s="60"/>
      <c r="AF257" s="60"/>
      <c r="AG257" s="60"/>
      <c r="AH257" s="60"/>
      <c r="AI257" s="60"/>
      <c r="AJ257" s="60"/>
      <c r="AK257" s="12">
        <f t="shared" si="99"/>
        <v>6</v>
      </c>
      <c r="AL257" s="18">
        <v>139.66666666666666</v>
      </c>
      <c r="AM257" s="138">
        <f t="shared" si="82"/>
        <v>4.2959427207637235</v>
      </c>
      <c r="AN257" s="60">
        <v>0</v>
      </c>
      <c r="AO257" s="60">
        <v>0</v>
      </c>
      <c r="AP257" s="60">
        <v>0</v>
      </c>
      <c r="AQ257" s="60"/>
      <c r="AR257" s="60"/>
      <c r="AS257" s="60"/>
      <c r="AT257" s="60"/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/>
      <c r="BG257" s="60"/>
      <c r="BH257" s="60"/>
      <c r="BI257" s="60"/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/>
      <c r="BV257" s="60"/>
      <c r="BW257" s="60"/>
      <c r="BX257" s="60"/>
      <c r="BY257" s="60"/>
      <c r="BZ257" s="60"/>
      <c r="CA257" s="60"/>
      <c r="CB257" s="60"/>
      <c r="CC257" s="60"/>
      <c r="CD257" s="16">
        <f t="shared" si="102"/>
        <v>0</v>
      </c>
      <c r="CE257" s="18">
        <v>8.3333333333333339</v>
      </c>
      <c r="CF257" s="138">
        <f t="shared" si="85"/>
        <v>0</v>
      </c>
      <c r="CG257" s="53">
        <f t="shared" si="103"/>
        <v>2</v>
      </c>
      <c r="CH257" s="53">
        <f t="shared" si="86"/>
        <v>4</v>
      </c>
      <c r="CI257" s="53">
        <f t="shared" si="87"/>
        <v>3</v>
      </c>
      <c r="CJ257" s="53">
        <f t="shared" si="88"/>
        <v>0</v>
      </c>
      <c r="CK257" s="53">
        <f t="shared" si="89"/>
        <v>0</v>
      </c>
      <c r="CL257" s="53">
        <f t="shared" si="90"/>
        <v>0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9</v>
      </c>
      <c r="CU257" s="142">
        <f t="shared" si="97"/>
        <v>4.455445544554455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/>
      <c r="N258" s="60"/>
      <c r="O258" s="60"/>
      <c r="P258" s="60"/>
      <c r="Q258" s="60"/>
      <c r="R258" s="60"/>
      <c r="S258" s="60"/>
      <c r="T258" s="60"/>
      <c r="U258" s="60"/>
      <c r="V258" s="12">
        <f t="shared" si="98"/>
        <v>6</v>
      </c>
      <c r="W258" s="18">
        <v>105.33333333333333</v>
      </c>
      <c r="X258" s="138">
        <f t="shared" si="81"/>
        <v>5.6962025316455698</v>
      </c>
      <c r="Y258" s="60">
        <v>8</v>
      </c>
      <c r="Z258" s="60">
        <v>4</v>
      </c>
      <c r="AA258" s="60">
        <v>4</v>
      </c>
      <c r="AB258" s="60"/>
      <c r="AC258" s="60"/>
      <c r="AD258" s="60"/>
      <c r="AE258" s="60"/>
      <c r="AF258" s="60"/>
      <c r="AG258" s="60"/>
      <c r="AH258" s="60"/>
      <c r="AI258" s="60"/>
      <c r="AJ258" s="60"/>
      <c r="AK258" s="12">
        <f t="shared" si="99"/>
        <v>16</v>
      </c>
      <c r="AL258" s="18">
        <v>48</v>
      </c>
      <c r="AM258" s="138">
        <f t="shared" si="82"/>
        <v>33.333333333333329</v>
      </c>
      <c r="AN258" s="60">
        <v>0</v>
      </c>
      <c r="AO258" s="60">
        <v>0</v>
      </c>
      <c r="AP258" s="60">
        <v>0</v>
      </c>
      <c r="AQ258" s="60"/>
      <c r="AR258" s="60"/>
      <c r="AS258" s="60"/>
      <c r="AT258" s="60"/>
      <c r="AU258" s="60"/>
      <c r="AV258" s="60"/>
      <c r="AW258" s="60"/>
      <c r="AX258" s="60"/>
      <c r="AY258" s="60"/>
      <c r="AZ258" s="12">
        <f t="shared" si="100"/>
        <v>0</v>
      </c>
      <c r="BA258" s="18">
        <v>1</v>
      </c>
      <c r="BB258" s="138">
        <f t="shared" si="83"/>
        <v>0</v>
      </c>
      <c r="BC258" s="60">
        <v>0</v>
      </c>
      <c r="BD258" s="60">
        <v>0</v>
      </c>
      <c r="BE258" s="60">
        <v>0</v>
      </c>
      <c r="BF258" s="60"/>
      <c r="BG258" s="60"/>
      <c r="BH258" s="60"/>
      <c r="BI258" s="60"/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/>
      <c r="BV258" s="60"/>
      <c r="BW258" s="60"/>
      <c r="BX258" s="60"/>
      <c r="BY258" s="60"/>
      <c r="BZ258" s="60"/>
      <c r="CA258" s="60"/>
      <c r="CB258" s="60"/>
      <c r="CC258" s="60"/>
      <c r="CD258" s="16">
        <f t="shared" si="102"/>
        <v>0</v>
      </c>
      <c r="CE258" s="18">
        <v>0.66666666666666663</v>
      </c>
      <c r="CF258" s="138">
        <f t="shared" si="85"/>
        <v>0</v>
      </c>
      <c r="CG258" s="53">
        <f t="shared" si="103"/>
        <v>9</v>
      </c>
      <c r="CH258" s="53">
        <f t="shared" si="86"/>
        <v>5</v>
      </c>
      <c r="CI258" s="53">
        <f t="shared" si="87"/>
        <v>8</v>
      </c>
      <c r="CJ258" s="53">
        <f t="shared" si="88"/>
        <v>0</v>
      </c>
      <c r="CK258" s="53">
        <f t="shared" si="89"/>
        <v>0</v>
      </c>
      <c r="CL258" s="53">
        <f t="shared" si="90"/>
        <v>0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22</v>
      </c>
      <c r="CU258" s="142">
        <f t="shared" si="97"/>
        <v>14.193548387096778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/>
      <c r="N259" s="60"/>
      <c r="O259" s="60"/>
      <c r="P259" s="60"/>
      <c r="Q259" s="60"/>
      <c r="R259" s="60"/>
      <c r="S259" s="60"/>
      <c r="T259" s="60"/>
      <c r="U259" s="60"/>
      <c r="V259" s="12">
        <f t="shared" si="98"/>
        <v>4</v>
      </c>
      <c r="W259" s="18">
        <v>70.333333333333329</v>
      </c>
      <c r="X259" s="138">
        <f t="shared" si="81"/>
        <v>5.6872037914691944</v>
      </c>
      <c r="Y259" s="60">
        <v>0</v>
      </c>
      <c r="Z259" s="60">
        <v>0</v>
      </c>
      <c r="AA259" s="60">
        <v>1</v>
      </c>
      <c r="AB259" s="60"/>
      <c r="AC259" s="60"/>
      <c r="AD259" s="60"/>
      <c r="AE259" s="60"/>
      <c r="AF259" s="60"/>
      <c r="AG259" s="60"/>
      <c r="AH259" s="60"/>
      <c r="AI259" s="60"/>
      <c r="AJ259" s="60"/>
      <c r="AK259" s="12">
        <f t="shared" si="99"/>
        <v>1</v>
      </c>
      <c r="AL259" s="18">
        <v>22.666666666666668</v>
      </c>
      <c r="AM259" s="138">
        <f t="shared" si="82"/>
        <v>4.4117647058823524</v>
      </c>
      <c r="AN259" s="60">
        <v>3</v>
      </c>
      <c r="AO259" s="60">
        <v>0</v>
      </c>
      <c r="AP259" s="60">
        <v>0</v>
      </c>
      <c r="AQ259" s="60"/>
      <c r="AR259" s="60"/>
      <c r="AS259" s="60"/>
      <c r="AT259" s="60"/>
      <c r="AU259" s="60"/>
      <c r="AV259" s="60"/>
      <c r="AW259" s="60"/>
      <c r="AX259" s="60"/>
      <c r="AY259" s="60"/>
      <c r="AZ259" s="12">
        <f t="shared" si="100"/>
        <v>3</v>
      </c>
      <c r="BA259" s="18">
        <v>17</v>
      </c>
      <c r="BB259" s="138">
        <f t="shared" si="83"/>
        <v>17.647058823529413</v>
      </c>
      <c r="BC259" s="60">
        <v>0</v>
      </c>
      <c r="BD259" s="60">
        <v>0</v>
      </c>
      <c r="BE259" s="60">
        <v>0</v>
      </c>
      <c r="BF259" s="60"/>
      <c r="BG259" s="60"/>
      <c r="BH259" s="60"/>
      <c r="BI259" s="60"/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/>
      <c r="BV259" s="60"/>
      <c r="BW259" s="60"/>
      <c r="BX259" s="60"/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1</v>
      </c>
      <c r="CJ259" s="53">
        <f t="shared" si="88"/>
        <v>0</v>
      </c>
      <c r="CK259" s="53">
        <f t="shared" si="89"/>
        <v>0</v>
      </c>
      <c r="CL259" s="53">
        <f t="shared" si="90"/>
        <v>0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8</v>
      </c>
      <c r="CU259" s="142">
        <f t="shared" si="97"/>
        <v>7.2072072072072073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4</v>
      </c>
      <c r="M260" s="60"/>
      <c r="N260" s="60"/>
      <c r="O260" s="60"/>
      <c r="P260" s="60"/>
      <c r="Q260" s="60"/>
      <c r="R260" s="60"/>
      <c r="S260" s="60"/>
      <c r="T260" s="60"/>
      <c r="U260" s="60"/>
      <c r="V260" s="12">
        <f t="shared" si="98"/>
        <v>20</v>
      </c>
      <c r="W260" s="18">
        <v>158.33333333333334</v>
      </c>
      <c r="X260" s="138">
        <f t="shared" si="81"/>
        <v>12.631578947368421</v>
      </c>
      <c r="Y260" s="60">
        <v>0</v>
      </c>
      <c r="Z260" s="60">
        <v>0</v>
      </c>
      <c r="AA260" s="60">
        <v>0</v>
      </c>
      <c r="AB260" s="60"/>
      <c r="AC260" s="60"/>
      <c r="AD260" s="60"/>
      <c r="AE260" s="60"/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/>
      <c r="AR260" s="60"/>
      <c r="AS260" s="60"/>
      <c r="AT260" s="60"/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/>
      <c r="BG260" s="60"/>
      <c r="BH260" s="60"/>
      <c r="BI260" s="60"/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/>
      <c r="BV260" s="60"/>
      <c r="BW260" s="60"/>
      <c r="BX260" s="60"/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4</v>
      </c>
      <c r="CJ260" s="53">
        <f t="shared" si="88"/>
        <v>0</v>
      </c>
      <c r="CK260" s="53">
        <f t="shared" si="89"/>
        <v>0</v>
      </c>
      <c r="CL260" s="53">
        <f t="shared" si="90"/>
        <v>0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20</v>
      </c>
      <c r="CU260" s="142">
        <f t="shared" si="97"/>
        <v>11.111111111111109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/>
      <c r="N261" s="60"/>
      <c r="O261" s="60"/>
      <c r="P261" s="60"/>
      <c r="Q261" s="60"/>
      <c r="R261" s="60"/>
      <c r="S261" s="60"/>
      <c r="T261" s="60"/>
      <c r="U261" s="60"/>
      <c r="V261" s="12">
        <f t="shared" si="98"/>
        <v>1</v>
      </c>
      <c r="W261" s="18">
        <v>23.333333333333332</v>
      </c>
      <c r="X261" s="138">
        <f t="shared" si="81"/>
        <v>4.2857142857142856</v>
      </c>
      <c r="Y261" s="60">
        <v>0</v>
      </c>
      <c r="Z261" s="60">
        <v>2</v>
      </c>
      <c r="AA261" s="60">
        <v>0</v>
      </c>
      <c r="AB261" s="60"/>
      <c r="AC261" s="60"/>
      <c r="AD261" s="60"/>
      <c r="AE261" s="60"/>
      <c r="AF261" s="60"/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/>
      <c r="AR261" s="60"/>
      <c r="AS261" s="60"/>
      <c r="AT261" s="60"/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/>
      <c r="BG261" s="60"/>
      <c r="BH261" s="60"/>
      <c r="BI261" s="60"/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/>
      <c r="BV261" s="60"/>
      <c r="BW261" s="60"/>
      <c r="BX261" s="60"/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0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3</v>
      </c>
      <c r="CU261" s="142">
        <f t="shared" si="97"/>
        <v>9.2783505154639201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1</v>
      </c>
      <c r="M262" s="60"/>
      <c r="N262" s="60"/>
      <c r="O262" s="60"/>
      <c r="P262" s="60"/>
      <c r="Q262" s="60"/>
      <c r="R262" s="60"/>
      <c r="S262" s="60"/>
      <c r="T262" s="60"/>
      <c r="U262" s="60"/>
      <c r="V262" s="12">
        <f t="shared" si="98"/>
        <v>10</v>
      </c>
      <c r="W262" s="18">
        <v>71.333333333333329</v>
      </c>
      <c r="X262" s="138">
        <f t="shared" si="81"/>
        <v>14.018691588785048</v>
      </c>
      <c r="Y262" s="60">
        <v>3</v>
      </c>
      <c r="Z262" s="60">
        <v>1</v>
      </c>
      <c r="AA262" s="60">
        <v>0</v>
      </c>
      <c r="AB262" s="60"/>
      <c r="AC262" s="60"/>
      <c r="AD262" s="60"/>
      <c r="AE262" s="60"/>
      <c r="AF262" s="60"/>
      <c r="AG262" s="60"/>
      <c r="AH262" s="60"/>
      <c r="AI262" s="60"/>
      <c r="AJ262" s="60"/>
      <c r="AK262" s="12">
        <f t="shared" si="99"/>
        <v>4</v>
      </c>
      <c r="AL262" s="18">
        <v>46</v>
      </c>
      <c r="AM262" s="138">
        <f t="shared" si="82"/>
        <v>8.695652173913043</v>
      </c>
      <c r="AN262" s="60">
        <v>1</v>
      </c>
      <c r="AO262" s="60">
        <v>0</v>
      </c>
      <c r="AP262" s="60">
        <v>1</v>
      </c>
      <c r="AQ262" s="60"/>
      <c r="AR262" s="60"/>
      <c r="AS262" s="60"/>
      <c r="AT262" s="60"/>
      <c r="AU262" s="60"/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/>
      <c r="BG262" s="60"/>
      <c r="BH262" s="60"/>
      <c r="BI262" s="60"/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/>
      <c r="BV262" s="60"/>
      <c r="BW262" s="60"/>
      <c r="BX262" s="60"/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2</v>
      </c>
      <c r="CJ262" s="53">
        <f t="shared" si="88"/>
        <v>0</v>
      </c>
      <c r="CK262" s="53">
        <f t="shared" si="89"/>
        <v>0</v>
      </c>
      <c r="CL262" s="53">
        <f t="shared" si="90"/>
        <v>0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16</v>
      </c>
      <c r="CU262" s="142">
        <f t="shared" si="97"/>
        <v>13.333333333333334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/>
      <c r="N263" s="60"/>
      <c r="O263" s="60"/>
      <c r="P263" s="60"/>
      <c r="Q263" s="60"/>
      <c r="R263" s="60"/>
      <c r="S263" s="60"/>
      <c r="T263" s="60"/>
      <c r="U263" s="60"/>
      <c r="V263" s="12">
        <f t="shared" si="98"/>
        <v>3</v>
      </c>
      <c r="W263" s="18">
        <v>37</v>
      </c>
      <c r="X263" s="138">
        <f t="shared" ref="X263:X326" si="106">IFERROR(V263/W263,0)*100</f>
        <v>8.1081081081081088</v>
      </c>
      <c r="Y263" s="60">
        <v>2</v>
      </c>
      <c r="Z263" s="60">
        <v>1</v>
      </c>
      <c r="AA263" s="60">
        <v>2</v>
      </c>
      <c r="AB263" s="60"/>
      <c r="AC263" s="60"/>
      <c r="AD263" s="60"/>
      <c r="AE263" s="60"/>
      <c r="AF263" s="60"/>
      <c r="AG263" s="60"/>
      <c r="AH263" s="60"/>
      <c r="AI263" s="60"/>
      <c r="AJ263" s="60"/>
      <c r="AK263" s="12">
        <f t="shared" si="99"/>
        <v>5</v>
      </c>
      <c r="AL263" s="18">
        <v>53</v>
      </c>
      <c r="AM263" s="138">
        <f t="shared" ref="AM263:AM326" si="107">IFERROR(AK263/AL263,0)*100</f>
        <v>9.433962264150944</v>
      </c>
      <c r="AN263" s="60">
        <v>0</v>
      </c>
      <c r="AO263" s="60">
        <v>0</v>
      </c>
      <c r="AP263" s="60">
        <v>0</v>
      </c>
      <c r="AQ263" s="60"/>
      <c r="AR263" s="60"/>
      <c r="AS263" s="60"/>
      <c r="AT263" s="60"/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/>
      <c r="BG263" s="60"/>
      <c r="BH263" s="60"/>
      <c r="BI263" s="60"/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/>
      <c r="BV263" s="60"/>
      <c r="BW263" s="60"/>
      <c r="BX263" s="60"/>
      <c r="BY263" s="60"/>
      <c r="BZ263" s="60"/>
      <c r="CA263" s="60"/>
      <c r="CB263" s="60"/>
      <c r="CC263" s="60"/>
      <c r="CD263" s="16">
        <f t="shared" si="102"/>
        <v>0</v>
      </c>
      <c r="CE263" s="18">
        <v>0.33333333333333331</v>
      </c>
      <c r="CF263" s="138">
        <f t="shared" ref="CF263:CF326" si="110">IFERROR(CD263/CE263,0)*100</f>
        <v>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5</v>
      </c>
      <c r="CJ263" s="53">
        <f t="shared" ref="CJ263:CJ326" si="113">+M263+AB263+AQ263+BF263+BU263</f>
        <v>0</v>
      </c>
      <c r="CK263" s="53">
        <f t="shared" ref="CK263:CK326" si="114">+N263+AC263+AR263+BG263+BV263</f>
        <v>0</v>
      </c>
      <c r="CL263" s="53">
        <f t="shared" ref="CL263:CL326" si="115">+O263+AD263+AS263+BH263+BW263</f>
        <v>0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8</v>
      </c>
      <c r="CU263" s="142">
        <f t="shared" ref="CU263:CU326" si="122">IFERROR(CT263/CS263,0) * 100</f>
        <v>8.6642599277978345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2</v>
      </c>
      <c r="M264" s="60"/>
      <c r="N264" s="60"/>
      <c r="O264" s="60"/>
      <c r="P264" s="60"/>
      <c r="Q264" s="60"/>
      <c r="R264" s="60"/>
      <c r="S264" s="60"/>
      <c r="T264" s="60"/>
      <c r="U264" s="60"/>
      <c r="V264" s="12">
        <f t="shared" ref="V264:V327" si="123">SUM(J264:U264)</f>
        <v>10</v>
      </c>
      <c r="W264" s="18">
        <v>121.33333333333333</v>
      </c>
      <c r="X264" s="138">
        <f t="shared" si="106"/>
        <v>8.2417582417582409</v>
      </c>
      <c r="Y264" s="60">
        <v>0</v>
      </c>
      <c r="Z264" s="60">
        <v>5</v>
      </c>
      <c r="AA264" s="60">
        <v>1</v>
      </c>
      <c r="AB264" s="60"/>
      <c r="AC264" s="60"/>
      <c r="AD264" s="60"/>
      <c r="AE264" s="60"/>
      <c r="AF264" s="60"/>
      <c r="AG264" s="60"/>
      <c r="AH264" s="60"/>
      <c r="AI264" s="60"/>
      <c r="AJ264" s="60"/>
      <c r="AK264" s="12">
        <f t="shared" ref="AK264:AK327" si="124">SUM(Y264:AJ264)</f>
        <v>6</v>
      </c>
      <c r="AL264" s="18">
        <v>22.666666666666668</v>
      </c>
      <c r="AM264" s="138">
        <f t="shared" si="107"/>
        <v>26.47058823529412</v>
      </c>
      <c r="AN264" s="60">
        <v>1</v>
      </c>
      <c r="AO264" s="60">
        <v>1</v>
      </c>
      <c r="AP264" s="60">
        <v>1</v>
      </c>
      <c r="AQ264" s="60"/>
      <c r="AR264" s="60"/>
      <c r="AS264" s="60"/>
      <c r="AT264" s="60"/>
      <c r="AU264" s="60"/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/>
      <c r="BG264" s="60"/>
      <c r="BH264" s="60"/>
      <c r="BI264" s="60"/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/>
      <c r="BV264" s="60"/>
      <c r="BW264" s="60"/>
      <c r="BX264" s="60"/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4</v>
      </c>
      <c r="CJ264" s="53">
        <f t="shared" si="113"/>
        <v>0</v>
      </c>
      <c r="CK264" s="53">
        <f t="shared" si="114"/>
        <v>0</v>
      </c>
      <c r="CL264" s="53">
        <f t="shared" si="115"/>
        <v>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19</v>
      </c>
      <c r="CU264" s="142">
        <f t="shared" si="122"/>
        <v>13.194444444444445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/>
      <c r="N265" s="60"/>
      <c r="O265" s="60"/>
      <c r="P265" s="60"/>
      <c r="Q265" s="60"/>
      <c r="R265" s="60"/>
      <c r="S265" s="60"/>
      <c r="T265" s="60"/>
      <c r="U265" s="60"/>
      <c r="V265" s="12">
        <f t="shared" si="123"/>
        <v>202</v>
      </c>
      <c r="W265" s="18">
        <v>829</v>
      </c>
      <c r="X265" s="138">
        <f t="shared" si="106"/>
        <v>24.36670687575392</v>
      </c>
      <c r="Y265" s="60">
        <v>146</v>
      </c>
      <c r="Z265" s="60">
        <v>130</v>
      </c>
      <c r="AA265" s="60">
        <v>114</v>
      </c>
      <c r="AB265" s="60"/>
      <c r="AC265" s="60"/>
      <c r="AD265" s="60"/>
      <c r="AE265" s="60"/>
      <c r="AF265" s="60"/>
      <c r="AG265" s="60"/>
      <c r="AH265" s="60"/>
      <c r="AI265" s="60"/>
      <c r="AJ265" s="60"/>
      <c r="AK265" s="12">
        <f t="shared" si="124"/>
        <v>390</v>
      </c>
      <c r="AL265" s="18">
        <v>865.33333333333337</v>
      </c>
      <c r="AM265" s="138">
        <f t="shared" si="107"/>
        <v>45.069337442218796</v>
      </c>
      <c r="AN265" s="60">
        <v>0</v>
      </c>
      <c r="AO265" s="60">
        <v>0</v>
      </c>
      <c r="AP265" s="60">
        <v>0</v>
      </c>
      <c r="AQ265" s="60"/>
      <c r="AR265" s="60"/>
      <c r="AS265" s="60"/>
      <c r="AT265" s="60"/>
      <c r="AU265" s="60"/>
      <c r="AV265" s="60"/>
      <c r="AW265" s="60"/>
      <c r="AX265" s="60"/>
      <c r="AY265" s="60"/>
      <c r="AZ265" s="12">
        <f t="shared" si="125"/>
        <v>0</v>
      </c>
      <c r="BA265" s="18">
        <v>8.6666666666666661</v>
      </c>
      <c r="BB265" s="138">
        <f t="shared" si="108"/>
        <v>0</v>
      </c>
      <c r="BC265" s="60">
        <v>0</v>
      </c>
      <c r="BD265" s="60">
        <v>0</v>
      </c>
      <c r="BE265" s="60">
        <v>0</v>
      </c>
      <c r="BF265" s="60"/>
      <c r="BG265" s="60"/>
      <c r="BH265" s="60"/>
      <c r="BI265" s="60"/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/>
      <c r="BV265" s="60"/>
      <c r="BW265" s="60"/>
      <c r="BX265" s="60"/>
      <c r="BY265" s="60"/>
      <c r="BZ265" s="60"/>
      <c r="CA265" s="60"/>
      <c r="CB265" s="60"/>
      <c r="CC265" s="60"/>
      <c r="CD265" s="16">
        <f t="shared" si="127"/>
        <v>31</v>
      </c>
      <c r="CE265" s="18">
        <v>128</v>
      </c>
      <c r="CF265" s="138">
        <f t="shared" si="110"/>
        <v>24.21875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0</v>
      </c>
      <c r="CK265" s="53">
        <f t="shared" si="114"/>
        <v>0</v>
      </c>
      <c r="CL265" s="53">
        <f t="shared" si="115"/>
        <v>0</v>
      </c>
      <c r="CM265" s="53">
        <f t="shared" si="116"/>
        <v>0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623</v>
      </c>
      <c r="CU265" s="142">
        <f t="shared" si="122"/>
        <v>34.006550218340607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/>
      <c r="N266" s="60"/>
      <c r="O266" s="60"/>
      <c r="P266" s="60"/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/>
      <c r="AC266" s="60"/>
      <c r="AD266" s="60"/>
      <c r="AE266" s="60"/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/>
      <c r="AR266" s="60"/>
      <c r="AS266" s="60"/>
      <c r="AT266" s="60"/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/>
      <c r="BG266" s="60"/>
      <c r="BH266" s="60"/>
      <c r="BI266" s="60"/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/>
      <c r="BV266" s="60"/>
      <c r="BW266" s="60"/>
      <c r="BX266" s="60"/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/>
      <c r="N267" s="60"/>
      <c r="O267" s="60"/>
      <c r="P267" s="60"/>
      <c r="Q267" s="60"/>
      <c r="R267" s="60"/>
      <c r="S267" s="60"/>
      <c r="T267" s="60"/>
      <c r="U267" s="60"/>
      <c r="V267" s="12">
        <f t="shared" si="123"/>
        <v>1</v>
      </c>
      <c r="W267" s="18">
        <v>24.666666666666668</v>
      </c>
      <c r="X267" s="138">
        <f t="shared" si="106"/>
        <v>4.0540540540540535</v>
      </c>
      <c r="Y267" s="60">
        <v>6</v>
      </c>
      <c r="Z267" s="60">
        <v>8</v>
      </c>
      <c r="AA267" s="60">
        <v>0</v>
      </c>
      <c r="AB267" s="60"/>
      <c r="AC267" s="60"/>
      <c r="AD267" s="60"/>
      <c r="AE267" s="60"/>
      <c r="AF267" s="60"/>
      <c r="AG267" s="60"/>
      <c r="AH267" s="60"/>
      <c r="AI267" s="60"/>
      <c r="AJ267" s="60"/>
      <c r="AK267" s="12">
        <f t="shared" si="124"/>
        <v>14</v>
      </c>
      <c r="AL267" s="18">
        <v>111</v>
      </c>
      <c r="AM267" s="138">
        <f t="shared" si="107"/>
        <v>12.612612612612612</v>
      </c>
      <c r="AN267" s="60">
        <v>0</v>
      </c>
      <c r="AO267" s="60">
        <v>0</v>
      </c>
      <c r="AP267" s="60">
        <v>0</v>
      </c>
      <c r="AQ267" s="60"/>
      <c r="AR267" s="60"/>
      <c r="AS267" s="60"/>
      <c r="AT267" s="60"/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/>
      <c r="BG267" s="60"/>
      <c r="BH267" s="60"/>
      <c r="BI267" s="60"/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/>
      <c r="BV267" s="60"/>
      <c r="BW267" s="60"/>
      <c r="BX267" s="60"/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0</v>
      </c>
      <c r="CJ267" s="53">
        <f t="shared" si="113"/>
        <v>0</v>
      </c>
      <c r="CK267" s="53">
        <f t="shared" si="114"/>
        <v>0</v>
      </c>
      <c r="CL267" s="53">
        <f t="shared" si="115"/>
        <v>0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15</v>
      </c>
      <c r="CU267" s="142">
        <f t="shared" si="122"/>
        <v>10.948905109489052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/>
      <c r="N268" s="60"/>
      <c r="O268" s="60"/>
      <c r="P268" s="60"/>
      <c r="Q268" s="60"/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/>
      <c r="AC268" s="60"/>
      <c r="AD268" s="60"/>
      <c r="AE268" s="60"/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/>
      <c r="AR268" s="60"/>
      <c r="AS268" s="60"/>
      <c r="AT268" s="60"/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/>
      <c r="BG268" s="60"/>
      <c r="BH268" s="60"/>
      <c r="BI268" s="60"/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/>
      <c r="BV268" s="60"/>
      <c r="BW268" s="60"/>
      <c r="BX268" s="60"/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/>
      <c r="N269" s="60"/>
      <c r="O269" s="60"/>
      <c r="P269" s="60"/>
      <c r="Q269" s="60"/>
      <c r="R269" s="60"/>
      <c r="S269" s="60"/>
      <c r="T269" s="60"/>
      <c r="U269" s="60"/>
      <c r="V269" s="12">
        <f t="shared" si="123"/>
        <v>41</v>
      </c>
      <c r="W269" s="18">
        <v>174.33333333333334</v>
      </c>
      <c r="X269" s="138">
        <f t="shared" si="106"/>
        <v>23.518164435946463</v>
      </c>
      <c r="Y269" s="60">
        <v>25</v>
      </c>
      <c r="Z269" s="60">
        <v>25</v>
      </c>
      <c r="AA269" s="60">
        <v>28</v>
      </c>
      <c r="AB269" s="60"/>
      <c r="AC269" s="60"/>
      <c r="AD269" s="60"/>
      <c r="AE269" s="60"/>
      <c r="AF269" s="60"/>
      <c r="AG269" s="60"/>
      <c r="AH269" s="60"/>
      <c r="AI269" s="60"/>
      <c r="AJ269" s="60"/>
      <c r="AK269" s="12">
        <f t="shared" si="124"/>
        <v>78</v>
      </c>
      <c r="AL269" s="18">
        <v>150.33333333333334</v>
      </c>
      <c r="AM269" s="138">
        <f t="shared" si="107"/>
        <v>51.884700665188468</v>
      </c>
      <c r="AN269" s="60">
        <v>0</v>
      </c>
      <c r="AO269" s="60">
        <v>0</v>
      </c>
      <c r="AP269" s="60">
        <v>0</v>
      </c>
      <c r="AQ269" s="60"/>
      <c r="AR269" s="60"/>
      <c r="AS269" s="60"/>
      <c r="AT269" s="60"/>
      <c r="AU269" s="60"/>
      <c r="AV269" s="60"/>
      <c r="AW269" s="60"/>
      <c r="AX269" s="60"/>
      <c r="AY269" s="60"/>
      <c r="AZ269" s="12">
        <f t="shared" si="125"/>
        <v>0</v>
      </c>
      <c r="BA269" s="18">
        <v>5.666666666666667</v>
      </c>
      <c r="BB269" s="138">
        <f t="shared" si="108"/>
        <v>0</v>
      </c>
      <c r="BC269" s="60">
        <v>0</v>
      </c>
      <c r="BD269" s="60">
        <v>0</v>
      </c>
      <c r="BE269" s="60">
        <v>0</v>
      </c>
      <c r="BF269" s="60"/>
      <c r="BG269" s="60"/>
      <c r="BH269" s="60"/>
      <c r="BI269" s="60"/>
      <c r="BJ269" s="60"/>
      <c r="BK269" s="60"/>
      <c r="BL269" s="60"/>
      <c r="BM269" s="60"/>
      <c r="BN269" s="60"/>
      <c r="BO269" s="16">
        <f t="shared" si="126"/>
        <v>0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/>
      <c r="BV269" s="60"/>
      <c r="BW269" s="60"/>
      <c r="BX269" s="60"/>
      <c r="BY269" s="60"/>
      <c r="BZ269" s="60"/>
      <c r="CA269" s="60"/>
      <c r="CB269" s="60"/>
      <c r="CC269" s="60"/>
      <c r="CD269" s="16">
        <f t="shared" si="127"/>
        <v>0</v>
      </c>
      <c r="CE269" s="18">
        <v>5.666666666666667</v>
      </c>
      <c r="CF269" s="138">
        <f t="shared" si="110"/>
        <v>0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0</v>
      </c>
      <c r="CK269" s="53">
        <f t="shared" si="114"/>
        <v>0</v>
      </c>
      <c r="CL269" s="53">
        <f t="shared" si="115"/>
        <v>0</v>
      </c>
      <c r="CM269" s="53">
        <f t="shared" si="116"/>
        <v>0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119</v>
      </c>
      <c r="CU269" s="142">
        <f t="shared" si="122"/>
        <v>35.416666666666664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/>
      <c r="N270" s="60"/>
      <c r="O270" s="60"/>
      <c r="P270" s="60"/>
      <c r="Q270" s="60"/>
      <c r="R270" s="60"/>
      <c r="S270" s="60"/>
      <c r="T270" s="60"/>
      <c r="U270" s="60"/>
      <c r="V270" s="12">
        <f t="shared" si="123"/>
        <v>0</v>
      </c>
      <c r="W270" s="18">
        <v>0.33333333333333331</v>
      </c>
      <c r="X270" s="138">
        <f t="shared" si="106"/>
        <v>0</v>
      </c>
      <c r="Y270" s="60">
        <v>0</v>
      </c>
      <c r="Z270" s="60">
        <v>0</v>
      </c>
      <c r="AA270" s="60">
        <v>2</v>
      </c>
      <c r="AB270" s="60"/>
      <c r="AC270" s="60"/>
      <c r="AD270" s="60"/>
      <c r="AE270" s="60"/>
      <c r="AF270" s="60"/>
      <c r="AG270" s="60"/>
      <c r="AH270" s="60"/>
      <c r="AI270" s="60"/>
      <c r="AJ270" s="60"/>
      <c r="AK270" s="12">
        <f t="shared" si="124"/>
        <v>2</v>
      </c>
      <c r="AL270" s="18">
        <v>35</v>
      </c>
      <c r="AM270" s="138">
        <f t="shared" si="107"/>
        <v>5.7142857142857144</v>
      </c>
      <c r="AN270" s="60">
        <v>0</v>
      </c>
      <c r="AO270" s="60">
        <v>1</v>
      </c>
      <c r="AP270" s="60">
        <v>0</v>
      </c>
      <c r="AQ270" s="60"/>
      <c r="AR270" s="60"/>
      <c r="AS270" s="60"/>
      <c r="AT270" s="60"/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/>
      <c r="BG270" s="60"/>
      <c r="BH270" s="60"/>
      <c r="BI270" s="60"/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/>
      <c r="BV270" s="60"/>
      <c r="BW270" s="60"/>
      <c r="BX270" s="60"/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0</v>
      </c>
      <c r="CK270" s="53">
        <f t="shared" si="114"/>
        <v>0</v>
      </c>
      <c r="CL270" s="53">
        <f t="shared" si="115"/>
        <v>0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3</v>
      </c>
      <c r="CU270" s="142">
        <f t="shared" si="122"/>
        <v>7.8947368421052628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/>
      <c r="N271" s="60"/>
      <c r="O271" s="60"/>
      <c r="P271" s="60"/>
      <c r="Q271" s="60"/>
      <c r="R271" s="60"/>
      <c r="S271" s="60"/>
      <c r="T271" s="60"/>
      <c r="U271" s="60"/>
      <c r="V271" s="12">
        <f t="shared" si="123"/>
        <v>13</v>
      </c>
      <c r="W271" s="18">
        <v>71</v>
      </c>
      <c r="X271" s="138">
        <f t="shared" si="106"/>
        <v>18.30985915492958</v>
      </c>
      <c r="Y271" s="60">
        <v>6</v>
      </c>
      <c r="Z271" s="60">
        <v>7</v>
      </c>
      <c r="AA271" s="60">
        <v>24</v>
      </c>
      <c r="AB271" s="60"/>
      <c r="AC271" s="60"/>
      <c r="AD271" s="60"/>
      <c r="AE271" s="60"/>
      <c r="AF271" s="60"/>
      <c r="AG271" s="60"/>
      <c r="AH271" s="60"/>
      <c r="AI271" s="60"/>
      <c r="AJ271" s="60"/>
      <c r="AK271" s="12">
        <f t="shared" si="124"/>
        <v>37</v>
      </c>
      <c r="AL271" s="18">
        <v>166</v>
      </c>
      <c r="AM271" s="138">
        <f t="shared" si="107"/>
        <v>22.289156626506024</v>
      </c>
      <c r="AN271" s="60">
        <v>0</v>
      </c>
      <c r="AO271" s="60">
        <v>0</v>
      </c>
      <c r="AP271" s="60">
        <v>0</v>
      </c>
      <c r="AQ271" s="60"/>
      <c r="AR271" s="60"/>
      <c r="AS271" s="60"/>
      <c r="AT271" s="60"/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/>
      <c r="BG271" s="60"/>
      <c r="BH271" s="60"/>
      <c r="BI271" s="60"/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/>
      <c r="BV271" s="60"/>
      <c r="BW271" s="60"/>
      <c r="BX271" s="60"/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0</v>
      </c>
      <c r="CK271" s="53">
        <f t="shared" si="114"/>
        <v>0</v>
      </c>
      <c r="CL271" s="53">
        <f t="shared" si="115"/>
        <v>0</v>
      </c>
      <c r="CM271" s="53">
        <f t="shared" si="116"/>
        <v>0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50</v>
      </c>
      <c r="CU271" s="142">
        <f t="shared" si="122"/>
        <v>21.067415730337078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/>
      <c r="N272" s="60"/>
      <c r="O272" s="60"/>
      <c r="P272" s="60"/>
      <c r="Q272" s="60"/>
      <c r="R272" s="60"/>
      <c r="S272" s="60"/>
      <c r="T272" s="60"/>
      <c r="U272" s="60"/>
      <c r="V272" s="12">
        <f t="shared" si="123"/>
        <v>1</v>
      </c>
      <c r="W272" s="18">
        <v>25.333333333333332</v>
      </c>
      <c r="X272" s="138">
        <f t="shared" si="106"/>
        <v>3.9473684210526319</v>
      </c>
      <c r="Y272" s="60">
        <v>0</v>
      </c>
      <c r="Z272" s="60">
        <v>1</v>
      </c>
      <c r="AA272" s="60">
        <v>0</v>
      </c>
      <c r="AB272" s="60"/>
      <c r="AC272" s="60"/>
      <c r="AD272" s="60"/>
      <c r="AE272" s="60"/>
      <c r="AF272" s="60"/>
      <c r="AG272" s="60"/>
      <c r="AH272" s="60"/>
      <c r="AI272" s="60"/>
      <c r="AJ272" s="60"/>
      <c r="AK272" s="12">
        <f t="shared" si="124"/>
        <v>1</v>
      </c>
      <c r="AL272" s="18">
        <v>76.666666666666671</v>
      </c>
      <c r="AM272" s="138">
        <f t="shared" si="107"/>
        <v>1.3043478260869565</v>
      </c>
      <c r="AN272" s="60">
        <v>0</v>
      </c>
      <c r="AO272" s="60">
        <v>0</v>
      </c>
      <c r="AP272" s="60">
        <v>1</v>
      </c>
      <c r="AQ272" s="60"/>
      <c r="AR272" s="60"/>
      <c r="AS272" s="60"/>
      <c r="AT272" s="60"/>
      <c r="AU272" s="60"/>
      <c r="AV272" s="60"/>
      <c r="AW272" s="60"/>
      <c r="AX272" s="60"/>
      <c r="AY272" s="60"/>
      <c r="AZ272" s="12">
        <f t="shared" si="125"/>
        <v>1</v>
      </c>
      <c r="BA272" s="18">
        <v>1.6666666666666667</v>
      </c>
      <c r="BB272" s="138">
        <f t="shared" si="108"/>
        <v>60</v>
      </c>
      <c r="BC272" s="60">
        <v>0</v>
      </c>
      <c r="BD272" s="60">
        <v>0</v>
      </c>
      <c r="BE272" s="60">
        <v>0</v>
      </c>
      <c r="BF272" s="60"/>
      <c r="BG272" s="60"/>
      <c r="BH272" s="60"/>
      <c r="BI272" s="60"/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/>
      <c r="BV272" s="60"/>
      <c r="BW272" s="60"/>
      <c r="BX272" s="60"/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0</v>
      </c>
      <c r="CK272" s="53">
        <f t="shared" si="114"/>
        <v>0</v>
      </c>
      <c r="CL272" s="53">
        <f t="shared" si="115"/>
        <v>0</v>
      </c>
      <c r="CM272" s="53">
        <f t="shared" si="116"/>
        <v>0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4</v>
      </c>
      <c r="CU272" s="142">
        <f t="shared" si="122"/>
        <v>3.7974683544303791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/>
      <c r="N273" s="60"/>
      <c r="O273" s="60"/>
      <c r="P273" s="60"/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/>
      <c r="AC273" s="60"/>
      <c r="AD273" s="60"/>
      <c r="AE273" s="60"/>
      <c r="AF273" s="60"/>
      <c r="AG273" s="60"/>
      <c r="AH273" s="60"/>
      <c r="AI273" s="60"/>
      <c r="AJ273" s="60"/>
      <c r="AK273" s="12">
        <f t="shared" si="124"/>
        <v>11</v>
      </c>
      <c r="AL273" s="18">
        <v>42.333333333333336</v>
      </c>
      <c r="AM273" s="138">
        <f t="shared" si="107"/>
        <v>25.984251968503933</v>
      </c>
      <c r="AN273" s="60">
        <v>0</v>
      </c>
      <c r="AO273" s="60">
        <v>0</v>
      </c>
      <c r="AP273" s="60">
        <v>0</v>
      </c>
      <c r="AQ273" s="60"/>
      <c r="AR273" s="60"/>
      <c r="AS273" s="60"/>
      <c r="AT273" s="60"/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/>
      <c r="BG273" s="60"/>
      <c r="BH273" s="60"/>
      <c r="BI273" s="60"/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/>
      <c r="BV273" s="60"/>
      <c r="BW273" s="60"/>
      <c r="BX273" s="60"/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0</v>
      </c>
      <c r="CK273" s="53">
        <f t="shared" si="114"/>
        <v>0</v>
      </c>
      <c r="CL273" s="53">
        <f t="shared" si="115"/>
        <v>0</v>
      </c>
      <c r="CM273" s="53">
        <f t="shared" si="116"/>
        <v>0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12</v>
      </c>
      <c r="CU273" s="142">
        <f t="shared" si="122"/>
        <v>25.352112676056336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4</v>
      </c>
      <c r="K274" s="60">
        <v>4</v>
      </c>
      <c r="L274" s="60">
        <v>4</v>
      </c>
      <c r="M274" s="60"/>
      <c r="N274" s="60"/>
      <c r="O274" s="60"/>
      <c r="P274" s="60"/>
      <c r="Q274" s="60"/>
      <c r="R274" s="60"/>
      <c r="S274" s="60"/>
      <c r="T274" s="60"/>
      <c r="U274" s="60"/>
      <c r="V274" s="12">
        <f t="shared" si="123"/>
        <v>12</v>
      </c>
      <c r="W274" s="18">
        <v>52.666666666666664</v>
      </c>
      <c r="X274" s="138">
        <f t="shared" si="106"/>
        <v>22.784810126582279</v>
      </c>
      <c r="Y274" s="60">
        <v>3</v>
      </c>
      <c r="Z274" s="60">
        <v>6</v>
      </c>
      <c r="AA274" s="60">
        <v>2</v>
      </c>
      <c r="AB274" s="60"/>
      <c r="AC274" s="60"/>
      <c r="AD274" s="60"/>
      <c r="AE274" s="60"/>
      <c r="AF274" s="60"/>
      <c r="AG274" s="60"/>
      <c r="AH274" s="60"/>
      <c r="AI274" s="60"/>
      <c r="AJ274" s="60"/>
      <c r="AK274" s="12">
        <f t="shared" si="124"/>
        <v>11</v>
      </c>
      <c r="AL274" s="18">
        <v>91.333333333333329</v>
      </c>
      <c r="AM274" s="138">
        <f t="shared" si="107"/>
        <v>12.043795620437956</v>
      </c>
      <c r="AN274" s="60">
        <v>0</v>
      </c>
      <c r="AO274" s="60">
        <v>0</v>
      </c>
      <c r="AP274" s="60">
        <v>0</v>
      </c>
      <c r="AQ274" s="60"/>
      <c r="AR274" s="60"/>
      <c r="AS274" s="60"/>
      <c r="AT274" s="60"/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/>
      <c r="BG274" s="60"/>
      <c r="BH274" s="60"/>
      <c r="BI274" s="60"/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/>
      <c r="BV274" s="60"/>
      <c r="BW274" s="60"/>
      <c r="BX274" s="60"/>
      <c r="BY274" s="60"/>
      <c r="BZ274" s="60"/>
      <c r="CA274" s="60"/>
      <c r="CB274" s="60"/>
      <c r="CC274" s="60"/>
      <c r="CD274" s="16">
        <f t="shared" si="127"/>
        <v>1</v>
      </c>
      <c r="CE274" s="18">
        <v>5</v>
      </c>
      <c r="CF274" s="138">
        <f t="shared" si="110"/>
        <v>20</v>
      </c>
      <c r="CG274" s="53">
        <f t="shared" si="128"/>
        <v>8</v>
      </c>
      <c r="CH274" s="53">
        <f t="shared" si="111"/>
        <v>10</v>
      </c>
      <c r="CI274" s="53">
        <f t="shared" si="112"/>
        <v>6</v>
      </c>
      <c r="CJ274" s="53">
        <f t="shared" si="113"/>
        <v>0</v>
      </c>
      <c r="CK274" s="53">
        <f t="shared" si="114"/>
        <v>0</v>
      </c>
      <c r="CL274" s="53">
        <f t="shared" si="115"/>
        <v>0</v>
      </c>
      <c r="CM274" s="53">
        <f t="shared" si="116"/>
        <v>0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24</v>
      </c>
      <c r="CU274" s="142">
        <f t="shared" si="122"/>
        <v>16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/>
      <c r="N275" s="60"/>
      <c r="O275" s="60"/>
      <c r="P275" s="60"/>
      <c r="Q275" s="60"/>
      <c r="R275" s="60"/>
      <c r="S275" s="60"/>
      <c r="T275" s="60"/>
      <c r="U275" s="60"/>
      <c r="V275" s="12">
        <f t="shared" si="123"/>
        <v>0</v>
      </c>
      <c r="W275" s="18">
        <v>6</v>
      </c>
      <c r="X275" s="138">
        <f t="shared" si="106"/>
        <v>0</v>
      </c>
      <c r="Y275" s="60">
        <v>0</v>
      </c>
      <c r="Z275" s="60">
        <v>0</v>
      </c>
      <c r="AA275" s="60">
        <v>0</v>
      </c>
      <c r="AB275" s="60"/>
      <c r="AC275" s="60"/>
      <c r="AD275" s="60"/>
      <c r="AE275" s="60"/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/>
      <c r="AR275" s="60"/>
      <c r="AS275" s="60"/>
      <c r="AT275" s="60"/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/>
      <c r="BG275" s="60"/>
      <c r="BH275" s="60"/>
      <c r="BI275" s="60"/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/>
      <c r="BV275" s="60"/>
      <c r="BW275" s="60"/>
      <c r="BX275" s="60"/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0</v>
      </c>
      <c r="CL275" s="53">
        <f t="shared" si="115"/>
        <v>0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0</v>
      </c>
      <c r="CU275" s="142">
        <f t="shared" si="122"/>
        <v>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/>
      <c r="N276" s="60"/>
      <c r="O276" s="60"/>
      <c r="P276" s="60"/>
      <c r="Q276" s="60"/>
      <c r="R276" s="60"/>
      <c r="S276" s="60"/>
      <c r="T276" s="60"/>
      <c r="U276" s="60"/>
      <c r="V276" s="12">
        <f t="shared" si="123"/>
        <v>0</v>
      </c>
      <c r="W276" s="18">
        <v>2.6666666666666665</v>
      </c>
      <c r="X276" s="138">
        <f t="shared" si="106"/>
        <v>0</v>
      </c>
      <c r="Y276" s="60">
        <v>0</v>
      </c>
      <c r="Z276" s="60">
        <v>0</v>
      </c>
      <c r="AA276" s="60">
        <v>0</v>
      </c>
      <c r="AB276" s="60"/>
      <c r="AC276" s="60"/>
      <c r="AD276" s="60"/>
      <c r="AE276" s="60"/>
      <c r="AF276" s="60"/>
      <c r="AG276" s="60"/>
      <c r="AH276" s="60"/>
      <c r="AI276" s="60"/>
      <c r="AJ276" s="60"/>
      <c r="AK276" s="12">
        <f t="shared" si="124"/>
        <v>0</v>
      </c>
      <c r="AL276" s="18">
        <v>5.333333333333333</v>
      </c>
      <c r="AM276" s="138">
        <f t="shared" si="107"/>
        <v>0</v>
      </c>
      <c r="AN276" s="60">
        <v>0</v>
      </c>
      <c r="AO276" s="60">
        <v>0</v>
      </c>
      <c r="AP276" s="60">
        <v>0</v>
      </c>
      <c r="AQ276" s="60"/>
      <c r="AR276" s="60"/>
      <c r="AS276" s="60"/>
      <c r="AT276" s="60"/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/>
      <c r="BG276" s="60"/>
      <c r="BH276" s="60"/>
      <c r="BI276" s="60"/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/>
      <c r="BV276" s="60"/>
      <c r="BW276" s="60"/>
      <c r="BX276" s="60"/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0</v>
      </c>
      <c r="CU276" s="142">
        <f t="shared" si="122"/>
        <v>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/>
      <c r="N277" s="60"/>
      <c r="O277" s="60"/>
      <c r="P277" s="60"/>
      <c r="Q277" s="60"/>
      <c r="R277" s="60"/>
      <c r="S277" s="60"/>
      <c r="T277" s="60"/>
      <c r="U277" s="60"/>
      <c r="V277" s="12">
        <f t="shared" si="123"/>
        <v>5</v>
      </c>
      <c r="W277" s="18">
        <v>7</v>
      </c>
      <c r="X277" s="138">
        <f t="shared" si="106"/>
        <v>71.428571428571431</v>
      </c>
      <c r="Y277" s="60">
        <v>0</v>
      </c>
      <c r="Z277" s="60">
        <v>0</v>
      </c>
      <c r="AA277" s="60">
        <v>0</v>
      </c>
      <c r="AB277" s="60"/>
      <c r="AC277" s="60"/>
      <c r="AD277" s="60"/>
      <c r="AE277" s="60"/>
      <c r="AF277" s="60"/>
      <c r="AG277" s="60"/>
      <c r="AH277" s="60"/>
      <c r="AI277" s="60"/>
      <c r="AJ277" s="60"/>
      <c r="AK277" s="12">
        <f t="shared" si="124"/>
        <v>0</v>
      </c>
      <c r="AL277" s="18">
        <v>7.333333333333333</v>
      </c>
      <c r="AM277" s="138">
        <f t="shared" si="107"/>
        <v>0</v>
      </c>
      <c r="AN277" s="60">
        <v>0</v>
      </c>
      <c r="AO277" s="60">
        <v>0</v>
      </c>
      <c r="AP277" s="60">
        <v>0</v>
      </c>
      <c r="AQ277" s="60"/>
      <c r="AR277" s="60"/>
      <c r="AS277" s="60"/>
      <c r="AT277" s="60"/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/>
      <c r="BG277" s="60"/>
      <c r="BH277" s="60"/>
      <c r="BI277" s="60"/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/>
      <c r="BV277" s="60"/>
      <c r="BW277" s="60"/>
      <c r="BX277" s="60"/>
      <c r="BY277" s="60"/>
      <c r="BZ277" s="60"/>
      <c r="CA277" s="60"/>
      <c r="CB277" s="60"/>
      <c r="CC277" s="60"/>
      <c r="CD277" s="16">
        <f t="shared" si="127"/>
        <v>0</v>
      </c>
      <c r="CE277" s="18">
        <v>0.33333333333333331</v>
      </c>
      <c r="CF277" s="138">
        <f t="shared" si="110"/>
        <v>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0</v>
      </c>
      <c r="CK277" s="53">
        <f t="shared" si="114"/>
        <v>0</v>
      </c>
      <c r="CL277" s="53">
        <f t="shared" si="115"/>
        <v>0</v>
      </c>
      <c r="CM277" s="53">
        <f t="shared" si="116"/>
        <v>0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5</v>
      </c>
      <c r="CU277" s="142">
        <f t="shared" si="122"/>
        <v>34.090909090909093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/>
      <c r="N278" s="60"/>
      <c r="O278" s="60"/>
      <c r="P278" s="60"/>
      <c r="Q278" s="60"/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/>
      <c r="AC278" s="60"/>
      <c r="AD278" s="60"/>
      <c r="AE278" s="60"/>
      <c r="AF278" s="60"/>
      <c r="AG278" s="60"/>
      <c r="AH278" s="60"/>
      <c r="AI278" s="60"/>
      <c r="AJ278" s="60"/>
      <c r="AK278" s="12">
        <f t="shared" si="124"/>
        <v>32</v>
      </c>
      <c r="AL278" s="18">
        <v>47</v>
      </c>
      <c r="AM278" s="138">
        <f t="shared" si="107"/>
        <v>68.085106382978722</v>
      </c>
      <c r="AN278" s="60">
        <v>0</v>
      </c>
      <c r="AO278" s="60">
        <v>0</v>
      </c>
      <c r="AP278" s="60">
        <v>0</v>
      </c>
      <c r="AQ278" s="60"/>
      <c r="AR278" s="60"/>
      <c r="AS278" s="60"/>
      <c r="AT278" s="60"/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/>
      <c r="BG278" s="60"/>
      <c r="BH278" s="60"/>
      <c r="BI278" s="60"/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/>
      <c r="BV278" s="60"/>
      <c r="BW278" s="60"/>
      <c r="BX278" s="60"/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0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33</v>
      </c>
      <c r="CU278" s="142">
        <f t="shared" si="122"/>
        <v>65.562913907284766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0</v>
      </c>
      <c r="M279" s="60"/>
      <c r="N279" s="60"/>
      <c r="O279" s="60"/>
      <c r="P279" s="60"/>
      <c r="Q279" s="60"/>
      <c r="R279" s="60"/>
      <c r="S279" s="60"/>
      <c r="T279" s="60"/>
      <c r="U279" s="60"/>
      <c r="V279" s="12">
        <f t="shared" si="123"/>
        <v>3</v>
      </c>
      <c r="W279" s="18">
        <v>23.666666666666668</v>
      </c>
      <c r="X279" s="138">
        <f t="shared" si="106"/>
        <v>12.676056338028168</v>
      </c>
      <c r="Y279" s="60">
        <v>16</v>
      </c>
      <c r="Z279" s="60">
        <v>19</v>
      </c>
      <c r="AA279" s="60">
        <v>0</v>
      </c>
      <c r="AB279" s="60"/>
      <c r="AC279" s="60"/>
      <c r="AD279" s="60"/>
      <c r="AE279" s="60"/>
      <c r="AF279" s="60"/>
      <c r="AG279" s="60"/>
      <c r="AH279" s="60"/>
      <c r="AI279" s="60"/>
      <c r="AJ279" s="60"/>
      <c r="AK279" s="12">
        <f t="shared" si="124"/>
        <v>35</v>
      </c>
      <c r="AL279" s="18">
        <v>108.33333333333333</v>
      </c>
      <c r="AM279" s="138">
        <f t="shared" si="107"/>
        <v>32.307692307692307</v>
      </c>
      <c r="AN279" s="60">
        <v>0</v>
      </c>
      <c r="AO279" s="60">
        <v>0</v>
      </c>
      <c r="AP279" s="60">
        <v>0</v>
      </c>
      <c r="AQ279" s="60"/>
      <c r="AR279" s="60"/>
      <c r="AS279" s="60"/>
      <c r="AT279" s="60"/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/>
      <c r="BG279" s="60"/>
      <c r="BH279" s="60"/>
      <c r="BI279" s="60"/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0</v>
      </c>
      <c r="BT279" s="60">
        <v>0</v>
      </c>
      <c r="BU279" s="60"/>
      <c r="BV279" s="60"/>
      <c r="BW279" s="60"/>
      <c r="BX279" s="60"/>
      <c r="BY279" s="60"/>
      <c r="BZ279" s="60"/>
      <c r="CA279" s="60"/>
      <c r="CB279" s="60"/>
      <c r="CC279" s="60"/>
      <c r="CD279" s="16">
        <f t="shared" si="127"/>
        <v>0</v>
      </c>
      <c r="CE279" s="18">
        <v>7</v>
      </c>
      <c r="CF279" s="138">
        <f t="shared" si="110"/>
        <v>0</v>
      </c>
      <c r="CG279" s="53">
        <f t="shared" si="128"/>
        <v>18</v>
      </c>
      <c r="CH279" s="53">
        <f t="shared" si="111"/>
        <v>20</v>
      </c>
      <c r="CI279" s="53">
        <f t="shared" si="112"/>
        <v>0</v>
      </c>
      <c r="CJ279" s="53">
        <f t="shared" si="113"/>
        <v>0</v>
      </c>
      <c r="CK279" s="53">
        <f t="shared" si="114"/>
        <v>0</v>
      </c>
      <c r="CL279" s="53">
        <f t="shared" si="115"/>
        <v>0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38</v>
      </c>
      <c r="CU279" s="142">
        <f t="shared" si="122"/>
        <v>27.078384798099759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0</v>
      </c>
      <c r="M280" s="60"/>
      <c r="N280" s="60"/>
      <c r="O280" s="60"/>
      <c r="P280" s="60"/>
      <c r="Q280" s="60"/>
      <c r="R280" s="60"/>
      <c r="S280" s="60"/>
      <c r="T280" s="60"/>
      <c r="U280" s="60"/>
      <c r="V280" s="12">
        <f t="shared" si="123"/>
        <v>8</v>
      </c>
      <c r="W280" s="18">
        <v>14.333333333333334</v>
      </c>
      <c r="X280" s="138">
        <f t="shared" si="106"/>
        <v>55.813953488372093</v>
      </c>
      <c r="Y280" s="60">
        <v>2</v>
      </c>
      <c r="Z280" s="60">
        <v>9</v>
      </c>
      <c r="AA280" s="60">
        <v>0</v>
      </c>
      <c r="AB280" s="60"/>
      <c r="AC280" s="60"/>
      <c r="AD280" s="60"/>
      <c r="AE280" s="60"/>
      <c r="AF280" s="60"/>
      <c r="AG280" s="60"/>
      <c r="AH280" s="60"/>
      <c r="AI280" s="60"/>
      <c r="AJ280" s="60"/>
      <c r="AK280" s="12">
        <f t="shared" si="124"/>
        <v>11</v>
      </c>
      <c r="AL280" s="18">
        <v>30</v>
      </c>
      <c r="AM280" s="138">
        <f t="shared" si="107"/>
        <v>36.666666666666664</v>
      </c>
      <c r="AN280" s="60">
        <v>0</v>
      </c>
      <c r="AO280" s="60">
        <v>0</v>
      </c>
      <c r="AP280" s="60">
        <v>0</v>
      </c>
      <c r="AQ280" s="60"/>
      <c r="AR280" s="60"/>
      <c r="AS280" s="60"/>
      <c r="AT280" s="60"/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/>
      <c r="BG280" s="60"/>
      <c r="BH280" s="60"/>
      <c r="BI280" s="60"/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/>
      <c r="BV280" s="60"/>
      <c r="BW280" s="60"/>
      <c r="BX280" s="60"/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0</v>
      </c>
      <c r="CJ280" s="53">
        <f t="shared" si="113"/>
        <v>0</v>
      </c>
      <c r="CK280" s="53">
        <f t="shared" si="114"/>
        <v>0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21</v>
      </c>
      <c r="CU280" s="142">
        <f t="shared" si="122"/>
        <v>47.014925373134325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0</v>
      </c>
      <c r="L281" s="60">
        <v>0</v>
      </c>
      <c r="M281" s="60"/>
      <c r="N281" s="60"/>
      <c r="O281" s="60"/>
      <c r="P281" s="60"/>
      <c r="Q281" s="60"/>
      <c r="R281" s="60"/>
      <c r="S281" s="60"/>
      <c r="T281" s="60"/>
      <c r="U281" s="60"/>
      <c r="V281" s="12">
        <f t="shared" si="123"/>
        <v>1</v>
      </c>
      <c r="W281" s="18">
        <v>23.666666666666668</v>
      </c>
      <c r="X281" s="138">
        <f t="shared" si="106"/>
        <v>4.225352112676056</v>
      </c>
      <c r="Y281" s="60">
        <v>0</v>
      </c>
      <c r="Z281" s="60">
        <v>0</v>
      </c>
      <c r="AA281" s="60">
        <v>0</v>
      </c>
      <c r="AB281" s="60"/>
      <c r="AC281" s="60"/>
      <c r="AD281" s="60"/>
      <c r="AE281" s="60"/>
      <c r="AF281" s="60"/>
      <c r="AG281" s="60"/>
      <c r="AH281" s="60"/>
      <c r="AI281" s="60"/>
      <c r="AJ281" s="60"/>
      <c r="AK281" s="12">
        <f t="shared" si="124"/>
        <v>0</v>
      </c>
      <c r="AL281" s="18">
        <v>6.666666666666667</v>
      </c>
      <c r="AM281" s="138">
        <f t="shared" si="107"/>
        <v>0</v>
      </c>
      <c r="AN281" s="60">
        <v>0</v>
      </c>
      <c r="AO281" s="60">
        <v>0</v>
      </c>
      <c r="AP281" s="60">
        <v>0</v>
      </c>
      <c r="AQ281" s="60"/>
      <c r="AR281" s="60"/>
      <c r="AS281" s="60"/>
      <c r="AT281" s="60"/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/>
      <c r="BG281" s="60"/>
      <c r="BH281" s="60"/>
      <c r="BI281" s="60"/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/>
      <c r="BV281" s="60"/>
      <c r="BW281" s="60"/>
      <c r="BX281" s="60"/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0</v>
      </c>
      <c r="CI281" s="53">
        <f t="shared" si="112"/>
        <v>0</v>
      </c>
      <c r="CJ281" s="53">
        <f t="shared" si="113"/>
        <v>0</v>
      </c>
      <c r="CK281" s="53">
        <f t="shared" si="114"/>
        <v>0</v>
      </c>
      <c r="CL281" s="53">
        <f t="shared" si="115"/>
        <v>0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1</v>
      </c>
      <c r="CU281" s="142">
        <f t="shared" si="122"/>
        <v>3.2608695652173911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/>
      <c r="N282" s="60"/>
      <c r="O282" s="60"/>
      <c r="P282" s="60"/>
      <c r="Q282" s="60"/>
      <c r="R282" s="60"/>
      <c r="S282" s="60"/>
      <c r="T282" s="60"/>
      <c r="U282" s="60"/>
      <c r="V282" s="12">
        <f t="shared" si="123"/>
        <v>45</v>
      </c>
      <c r="W282" s="18">
        <v>34.333333333333336</v>
      </c>
      <c r="X282" s="138">
        <f t="shared" si="106"/>
        <v>131.06796116504853</v>
      </c>
      <c r="Y282" s="60">
        <v>35</v>
      </c>
      <c r="Z282" s="60">
        <v>32</v>
      </c>
      <c r="AA282" s="60">
        <v>31</v>
      </c>
      <c r="AB282" s="60"/>
      <c r="AC282" s="60"/>
      <c r="AD282" s="60"/>
      <c r="AE282" s="60"/>
      <c r="AF282" s="60"/>
      <c r="AG282" s="60"/>
      <c r="AH282" s="60"/>
      <c r="AI282" s="60"/>
      <c r="AJ282" s="60"/>
      <c r="AK282" s="12">
        <f t="shared" si="124"/>
        <v>98</v>
      </c>
      <c r="AL282" s="18">
        <v>95.666666666666671</v>
      </c>
      <c r="AM282" s="138">
        <f t="shared" si="107"/>
        <v>102.4390243902439</v>
      </c>
      <c r="AN282" s="60">
        <v>0</v>
      </c>
      <c r="AO282" s="60">
        <v>0</v>
      </c>
      <c r="AP282" s="60">
        <v>0</v>
      </c>
      <c r="AQ282" s="60"/>
      <c r="AR282" s="60"/>
      <c r="AS282" s="60"/>
      <c r="AT282" s="60"/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/>
      <c r="BG282" s="60"/>
      <c r="BH282" s="60"/>
      <c r="BI282" s="60"/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/>
      <c r="BV282" s="60"/>
      <c r="BW282" s="60"/>
      <c r="BX282" s="60"/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0</v>
      </c>
      <c r="CK282" s="53">
        <f t="shared" si="114"/>
        <v>0</v>
      </c>
      <c r="CL282" s="53">
        <f t="shared" si="115"/>
        <v>0</v>
      </c>
      <c r="CM282" s="53">
        <f t="shared" si="116"/>
        <v>0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143</v>
      </c>
      <c r="CU282" s="142">
        <f t="shared" si="122"/>
        <v>109.71867007672633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/>
      <c r="N283" s="60"/>
      <c r="O283" s="60"/>
      <c r="P283" s="60"/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/>
      <c r="AC283" s="60"/>
      <c r="AD283" s="60"/>
      <c r="AE283" s="60"/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/>
      <c r="AR283" s="60"/>
      <c r="AS283" s="60"/>
      <c r="AT283" s="60"/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/>
      <c r="BG283" s="60"/>
      <c r="BH283" s="60"/>
      <c r="BI283" s="60"/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/>
      <c r="BV283" s="60"/>
      <c r="BW283" s="60"/>
      <c r="BX283" s="60"/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0</v>
      </c>
      <c r="M284" s="60"/>
      <c r="N284" s="60"/>
      <c r="O284" s="60"/>
      <c r="P284" s="60"/>
      <c r="Q284" s="60"/>
      <c r="R284" s="60"/>
      <c r="S284" s="60"/>
      <c r="T284" s="60"/>
      <c r="U284" s="60"/>
      <c r="V284" s="12">
        <f t="shared" si="123"/>
        <v>1</v>
      </c>
      <c r="W284" s="18">
        <v>91.333333333333329</v>
      </c>
      <c r="X284" s="138">
        <f t="shared" si="106"/>
        <v>1.0948905109489051</v>
      </c>
      <c r="Y284" s="60">
        <v>0</v>
      </c>
      <c r="Z284" s="60">
        <v>2</v>
      </c>
      <c r="AA284" s="60">
        <v>0</v>
      </c>
      <c r="AB284" s="60"/>
      <c r="AC284" s="60"/>
      <c r="AD284" s="60"/>
      <c r="AE284" s="60"/>
      <c r="AF284" s="60"/>
      <c r="AG284" s="60"/>
      <c r="AH284" s="60"/>
      <c r="AI284" s="60"/>
      <c r="AJ284" s="60"/>
      <c r="AK284" s="12">
        <f t="shared" si="124"/>
        <v>2</v>
      </c>
      <c r="AL284" s="18">
        <v>137.33333333333334</v>
      </c>
      <c r="AM284" s="138">
        <f t="shared" si="107"/>
        <v>1.4563106796116503</v>
      </c>
      <c r="AN284" s="60">
        <v>0</v>
      </c>
      <c r="AO284" s="60">
        <v>0</v>
      </c>
      <c r="AP284" s="60">
        <v>0</v>
      </c>
      <c r="AQ284" s="60"/>
      <c r="AR284" s="60"/>
      <c r="AS284" s="60"/>
      <c r="AT284" s="60"/>
      <c r="AU284" s="60"/>
      <c r="AV284" s="60"/>
      <c r="AW284" s="60"/>
      <c r="AX284" s="60"/>
      <c r="AY284" s="60"/>
      <c r="AZ284" s="12">
        <f t="shared" si="125"/>
        <v>0</v>
      </c>
      <c r="BA284" s="18">
        <v>4.666666666666667</v>
      </c>
      <c r="BB284" s="138">
        <f t="shared" si="108"/>
        <v>0</v>
      </c>
      <c r="BC284" s="60">
        <v>0</v>
      </c>
      <c r="BD284" s="60">
        <v>0</v>
      </c>
      <c r="BE284" s="60">
        <v>0</v>
      </c>
      <c r="BF284" s="60"/>
      <c r="BG284" s="60"/>
      <c r="BH284" s="60"/>
      <c r="BI284" s="60"/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/>
      <c r="BV284" s="60"/>
      <c r="BW284" s="60"/>
      <c r="BX284" s="60"/>
      <c r="BY284" s="60"/>
      <c r="BZ284" s="60"/>
      <c r="CA284" s="60"/>
      <c r="CB284" s="60"/>
      <c r="CC284" s="60"/>
      <c r="CD284" s="16">
        <f t="shared" si="127"/>
        <v>0</v>
      </c>
      <c r="CE284" s="18">
        <v>16.333333333333332</v>
      </c>
      <c r="CF284" s="138">
        <f t="shared" si="110"/>
        <v>0</v>
      </c>
      <c r="CG284" s="53">
        <f t="shared" si="128"/>
        <v>0</v>
      </c>
      <c r="CH284" s="53">
        <f t="shared" si="111"/>
        <v>3</v>
      </c>
      <c r="CI284" s="53">
        <f t="shared" si="112"/>
        <v>0</v>
      </c>
      <c r="CJ284" s="53">
        <f t="shared" si="113"/>
        <v>0</v>
      </c>
      <c r="CK284" s="53">
        <f t="shared" si="114"/>
        <v>0</v>
      </c>
      <c r="CL284" s="53">
        <f t="shared" si="115"/>
        <v>0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3</v>
      </c>
      <c r="CU284" s="142">
        <f t="shared" si="122"/>
        <v>1.2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1</v>
      </c>
      <c r="K285" s="60">
        <v>0</v>
      </c>
      <c r="L285" s="60">
        <v>0</v>
      </c>
      <c r="M285" s="60"/>
      <c r="N285" s="60"/>
      <c r="O285" s="60"/>
      <c r="P285" s="60"/>
      <c r="Q285" s="60"/>
      <c r="R285" s="60"/>
      <c r="S285" s="60"/>
      <c r="T285" s="60"/>
      <c r="U285" s="60"/>
      <c r="V285" s="12">
        <f t="shared" si="123"/>
        <v>1</v>
      </c>
      <c r="W285" s="18">
        <v>32.666666666666664</v>
      </c>
      <c r="X285" s="138">
        <f t="shared" si="106"/>
        <v>3.0612244897959187</v>
      </c>
      <c r="Y285" s="60">
        <v>0</v>
      </c>
      <c r="Z285" s="60">
        <v>0</v>
      </c>
      <c r="AA285" s="60">
        <v>0</v>
      </c>
      <c r="AB285" s="60"/>
      <c r="AC285" s="60"/>
      <c r="AD285" s="60"/>
      <c r="AE285" s="60"/>
      <c r="AF285" s="60"/>
      <c r="AG285" s="60"/>
      <c r="AH285" s="60"/>
      <c r="AI285" s="60"/>
      <c r="AJ285" s="60"/>
      <c r="AK285" s="12">
        <f t="shared" si="124"/>
        <v>0</v>
      </c>
      <c r="AL285" s="18">
        <v>40</v>
      </c>
      <c r="AM285" s="138">
        <f t="shared" si="107"/>
        <v>0</v>
      </c>
      <c r="AN285" s="60">
        <v>0</v>
      </c>
      <c r="AO285" s="60">
        <v>0</v>
      </c>
      <c r="AP285" s="60">
        <v>0</v>
      </c>
      <c r="AQ285" s="60"/>
      <c r="AR285" s="60"/>
      <c r="AS285" s="60"/>
      <c r="AT285" s="60"/>
      <c r="AU285" s="60"/>
      <c r="AV285" s="60"/>
      <c r="AW285" s="60"/>
      <c r="AX285" s="60"/>
      <c r="AY285" s="60"/>
      <c r="AZ285" s="12">
        <f t="shared" si="125"/>
        <v>0</v>
      </c>
      <c r="BA285" s="18">
        <v>1</v>
      </c>
      <c r="BB285" s="138">
        <f t="shared" si="108"/>
        <v>0</v>
      </c>
      <c r="BC285" s="60">
        <v>0</v>
      </c>
      <c r="BD285" s="60">
        <v>0</v>
      </c>
      <c r="BE285" s="60">
        <v>0</v>
      </c>
      <c r="BF285" s="60"/>
      <c r="BG285" s="60"/>
      <c r="BH285" s="60"/>
      <c r="BI285" s="60"/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/>
      <c r="BV285" s="60"/>
      <c r="BW285" s="60"/>
      <c r="BX285" s="60"/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1</v>
      </c>
      <c r="CH285" s="53">
        <f t="shared" si="111"/>
        <v>0</v>
      </c>
      <c r="CI285" s="53">
        <f t="shared" si="112"/>
        <v>0</v>
      </c>
      <c r="CJ285" s="53">
        <f t="shared" si="113"/>
        <v>0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1</v>
      </c>
      <c r="CU285" s="142">
        <f t="shared" si="122"/>
        <v>1.3513513513513515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/>
      <c r="N286" s="60"/>
      <c r="O286" s="60"/>
      <c r="P286" s="60"/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/>
      <c r="AC286" s="60"/>
      <c r="AD286" s="60"/>
      <c r="AE286" s="60"/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/>
      <c r="AR286" s="60"/>
      <c r="AS286" s="60"/>
      <c r="AT286" s="60"/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/>
      <c r="BG286" s="60"/>
      <c r="BH286" s="60"/>
      <c r="BI286" s="60"/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/>
      <c r="BV286" s="60"/>
      <c r="BW286" s="60"/>
      <c r="BX286" s="60"/>
      <c r="BY286" s="60"/>
      <c r="BZ286" s="60"/>
      <c r="CA286" s="60"/>
      <c r="CB286" s="60"/>
      <c r="CC286" s="60"/>
      <c r="CD286" s="16">
        <f t="shared" si="127"/>
        <v>0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0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0</v>
      </c>
      <c r="CU286" s="142">
        <f t="shared" si="122"/>
        <v>0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0</v>
      </c>
      <c r="K287" s="60">
        <v>0</v>
      </c>
      <c r="L287" s="60">
        <v>0</v>
      </c>
      <c r="M287" s="60"/>
      <c r="N287" s="60"/>
      <c r="O287" s="60"/>
      <c r="P287" s="60"/>
      <c r="Q287" s="60"/>
      <c r="R287" s="60"/>
      <c r="S287" s="60"/>
      <c r="T287" s="60"/>
      <c r="U287" s="60"/>
      <c r="V287" s="12">
        <f t="shared" si="123"/>
        <v>0</v>
      </c>
      <c r="W287" s="18">
        <v>26</v>
      </c>
      <c r="X287" s="138">
        <f t="shared" si="106"/>
        <v>0</v>
      </c>
      <c r="Y287" s="60">
        <v>0</v>
      </c>
      <c r="Z287" s="60">
        <v>0</v>
      </c>
      <c r="AA287" s="60">
        <v>0</v>
      </c>
      <c r="AB287" s="60"/>
      <c r="AC287" s="60"/>
      <c r="AD287" s="60"/>
      <c r="AE287" s="60"/>
      <c r="AF287" s="60"/>
      <c r="AG287" s="60"/>
      <c r="AH287" s="60"/>
      <c r="AI287" s="60"/>
      <c r="AJ287" s="60"/>
      <c r="AK287" s="12">
        <f t="shared" si="124"/>
        <v>0</v>
      </c>
      <c r="AL287" s="18">
        <v>193</v>
      </c>
      <c r="AM287" s="138">
        <f t="shared" si="107"/>
        <v>0</v>
      </c>
      <c r="AN287" s="60">
        <v>0</v>
      </c>
      <c r="AO287" s="60">
        <v>0</v>
      </c>
      <c r="AP287" s="60">
        <v>0</v>
      </c>
      <c r="AQ287" s="60"/>
      <c r="AR287" s="60"/>
      <c r="AS287" s="60"/>
      <c r="AT287" s="60"/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/>
      <c r="BG287" s="60"/>
      <c r="BH287" s="60"/>
      <c r="BI287" s="60"/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0</v>
      </c>
      <c r="BU287" s="60"/>
      <c r="BV287" s="60"/>
      <c r="BW287" s="60"/>
      <c r="BX287" s="60"/>
      <c r="BY287" s="60"/>
      <c r="BZ287" s="60"/>
      <c r="CA287" s="60"/>
      <c r="CB287" s="60"/>
      <c r="CC287" s="60"/>
      <c r="CD287" s="16">
        <f t="shared" si="127"/>
        <v>0</v>
      </c>
      <c r="CE287" s="18">
        <v>1.6666666666666667</v>
      </c>
      <c r="CF287" s="138">
        <f t="shared" si="110"/>
        <v>0</v>
      </c>
      <c r="CG287" s="53">
        <f t="shared" si="128"/>
        <v>0</v>
      </c>
      <c r="CH287" s="53">
        <f t="shared" si="111"/>
        <v>0</v>
      </c>
      <c r="CI287" s="53">
        <f t="shared" si="112"/>
        <v>0</v>
      </c>
      <c r="CJ287" s="53">
        <f t="shared" si="113"/>
        <v>0</v>
      </c>
      <c r="CK287" s="53">
        <f t="shared" si="114"/>
        <v>0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0</v>
      </c>
      <c r="CU287" s="142">
        <f t="shared" si="122"/>
        <v>0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0</v>
      </c>
      <c r="M288" s="60"/>
      <c r="N288" s="60"/>
      <c r="O288" s="60"/>
      <c r="P288" s="60"/>
      <c r="Q288" s="60"/>
      <c r="R288" s="60"/>
      <c r="S288" s="60"/>
      <c r="T288" s="60"/>
      <c r="U288" s="60"/>
      <c r="V288" s="12">
        <f t="shared" si="123"/>
        <v>0</v>
      </c>
      <c r="W288" s="18">
        <v>2.6666666666666665</v>
      </c>
      <c r="X288" s="138">
        <f t="shared" si="106"/>
        <v>0</v>
      </c>
      <c r="Y288" s="60">
        <v>0</v>
      </c>
      <c r="Z288" s="60">
        <v>0</v>
      </c>
      <c r="AA288" s="60">
        <v>0</v>
      </c>
      <c r="AB288" s="60"/>
      <c r="AC288" s="60"/>
      <c r="AD288" s="60"/>
      <c r="AE288" s="60"/>
      <c r="AF288" s="60"/>
      <c r="AG288" s="60"/>
      <c r="AH288" s="60"/>
      <c r="AI288" s="60"/>
      <c r="AJ288" s="60"/>
      <c r="AK288" s="12">
        <f t="shared" si="124"/>
        <v>0</v>
      </c>
      <c r="AL288" s="18">
        <v>55.666666666666664</v>
      </c>
      <c r="AM288" s="138">
        <f t="shared" si="107"/>
        <v>0</v>
      </c>
      <c r="AN288" s="60">
        <v>0</v>
      </c>
      <c r="AO288" s="60">
        <v>0</v>
      </c>
      <c r="AP288" s="60">
        <v>0</v>
      </c>
      <c r="AQ288" s="60"/>
      <c r="AR288" s="60"/>
      <c r="AS288" s="60"/>
      <c r="AT288" s="60"/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/>
      <c r="BG288" s="60"/>
      <c r="BH288" s="60"/>
      <c r="BI288" s="60"/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/>
      <c r="BV288" s="60"/>
      <c r="BW288" s="60"/>
      <c r="BX288" s="60"/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0</v>
      </c>
      <c r="CJ288" s="53">
        <f t="shared" si="113"/>
        <v>0</v>
      </c>
      <c r="CK288" s="53">
        <f t="shared" si="114"/>
        <v>0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0</v>
      </c>
      <c r="CU288" s="142">
        <f t="shared" si="122"/>
        <v>0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0</v>
      </c>
      <c r="M289" s="60"/>
      <c r="N289" s="60"/>
      <c r="O289" s="60"/>
      <c r="P289" s="60"/>
      <c r="Q289" s="60"/>
      <c r="R289" s="60"/>
      <c r="S289" s="60"/>
      <c r="T289" s="60"/>
      <c r="U289" s="60"/>
      <c r="V289" s="12">
        <f t="shared" si="123"/>
        <v>0</v>
      </c>
      <c r="W289" s="18">
        <v>8.3333333333333339</v>
      </c>
      <c r="X289" s="138">
        <f t="shared" si="106"/>
        <v>0</v>
      </c>
      <c r="Y289" s="60">
        <v>0</v>
      </c>
      <c r="Z289" s="60">
        <v>1</v>
      </c>
      <c r="AA289" s="60">
        <v>0</v>
      </c>
      <c r="AB289" s="60"/>
      <c r="AC289" s="60"/>
      <c r="AD289" s="60"/>
      <c r="AE289" s="60"/>
      <c r="AF289" s="60"/>
      <c r="AG289" s="60"/>
      <c r="AH289" s="60"/>
      <c r="AI289" s="60"/>
      <c r="AJ289" s="60"/>
      <c r="AK289" s="12">
        <f t="shared" si="124"/>
        <v>1</v>
      </c>
      <c r="AL289" s="18">
        <v>57.666666666666664</v>
      </c>
      <c r="AM289" s="138">
        <f t="shared" si="107"/>
        <v>1.7341040462427748</v>
      </c>
      <c r="AN289" s="60">
        <v>0</v>
      </c>
      <c r="AO289" s="60">
        <v>0</v>
      </c>
      <c r="AP289" s="60">
        <v>0</v>
      </c>
      <c r="AQ289" s="60"/>
      <c r="AR289" s="60"/>
      <c r="AS289" s="60"/>
      <c r="AT289" s="60"/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/>
      <c r="BG289" s="60"/>
      <c r="BH289" s="60"/>
      <c r="BI289" s="60"/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/>
      <c r="BV289" s="60"/>
      <c r="BW289" s="60"/>
      <c r="BX289" s="60"/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0</v>
      </c>
      <c r="CJ289" s="53">
        <f t="shared" si="113"/>
        <v>0</v>
      </c>
      <c r="CK289" s="53">
        <f t="shared" si="114"/>
        <v>0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1</v>
      </c>
      <c r="CU289" s="142">
        <f t="shared" si="122"/>
        <v>1.5075376884422111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0</v>
      </c>
      <c r="M290" s="60"/>
      <c r="N290" s="60"/>
      <c r="O290" s="60"/>
      <c r="P290" s="60"/>
      <c r="Q290" s="60"/>
      <c r="R290" s="60"/>
      <c r="S290" s="60"/>
      <c r="T290" s="60"/>
      <c r="U290" s="60"/>
      <c r="V290" s="12">
        <f t="shared" si="123"/>
        <v>3</v>
      </c>
      <c r="W290" s="18">
        <v>44</v>
      </c>
      <c r="X290" s="138">
        <f t="shared" si="106"/>
        <v>6.8181818181818175</v>
      </c>
      <c r="Y290" s="60">
        <v>0</v>
      </c>
      <c r="Z290" s="60">
        <v>0</v>
      </c>
      <c r="AA290" s="60">
        <v>0</v>
      </c>
      <c r="AB290" s="60"/>
      <c r="AC290" s="60"/>
      <c r="AD290" s="60"/>
      <c r="AE290" s="60"/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/>
      <c r="AR290" s="60"/>
      <c r="AS290" s="60"/>
      <c r="AT290" s="60"/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/>
      <c r="BG290" s="60"/>
      <c r="BH290" s="60"/>
      <c r="BI290" s="60"/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/>
      <c r="BV290" s="60"/>
      <c r="BW290" s="60"/>
      <c r="BX290" s="60"/>
      <c r="BY290" s="60"/>
      <c r="BZ290" s="60"/>
      <c r="CA290" s="60"/>
      <c r="CB290" s="60"/>
      <c r="CC290" s="60"/>
      <c r="CD290" s="16">
        <f t="shared" si="127"/>
        <v>0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0</v>
      </c>
      <c r="CJ290" s="53">
        <f t="shared" si="113"/>
        <v>0</v>
      </c>
      <c r="CK290" s="53">
        <f t="shared" si="114"/>
        <v>0</v>
      </c>
      <c r="CL290" s="53">
        <f t="shared" si="115"/>
        <v>0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3</v>
      </c>
      <c r="CU290" s="142">
        <f t="shared" si="122"/>
        <v>3.6144578313253017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3</v>
      </c>
      <c r="K291" s="60">
        <v>0</v>
      </c>
      <c r="L291" s="60">
        <v>0</v>
      </c>
      <c r="M291" s="60"/>
      <c r="N291" s="60"/>
      <c r="O291" s="60"/>
      <c r="P291" s="60"/>
      <c r="Q291" s="60"/>
      <c r="R291" s="60"/>
      <c r="S291" s="60"/>
      <c r="T291" s="60"/>
      <c r="U291" s="60"/>
      <c r="V291" s="12">
        <f t="shared" si="123"/>
        <v>3</v>
      </c>
      <c r="W291" s="18">
        <v>21</v>
      </c>
      <c r="X291" s="138">
        <f t="shared" si="106"/>
        <v>14.285714285714285</v>
      </c>
      <c r="Y291" s="60">
        <v>6</v>
      </c>
      <c r="Z291" s="60">
        <v>0</v>
      </c>
      <c r="AA291" s="60">
        <v>0</v>
      </c>
      <c r="AB291" s="60"/>
      <c r="AC291" s="60"/>
      <c r="AD291" s="60"/>
      <c r="AE291" s="60"/>
      <c r="AF291" s="60"/>
      <c r="AG291" s="60"/>
      <c r="AH291" s="60"/>
      <c r="AI291" s="60"/>
      <c r="AJ291" s="60"/>
      <c r="AK291" s="12">
        <f t="shared" si="124"/>
        <v>6</v>
      </c>
      <c r="AL291" s="18">
        <v>34</v>
      </c>
      <c r="AM291" s="138">
        <f t="shared" si="107"/>
        <v>17.647058823529413</v>
      </c>
      <c r="AN291" s="60">
        <v>0</v>
      </c>
      <c r="AO291" s="60">
        <v>0</v>
      </c>
      <c r="AP291" s="60">
        <v>0</v>
      </c>
      <c r="AQ291" s="60"/>
      <c r="AR291" s="60"/>
      <c r="AS291" s="60"/>
      <c r="AT291" s="60"/>
      <c r="AU291" s="60"/>
      <c r="AV291" s="60"/>
      <c r="AW291" s="60"/>
      <c r="AX291" s="60"/>
      <c r="AY291" s="60"/>
      <c r="AZ291" s="12">
        <f t="shared" si="125"/>
        <v>0</v>
      </c>
      <c r="BA291" s="18">
        <v>0.33333333333333331</v>
      </c>
      <c r="BB291" s="138">
        <f t="shared" si="108"/>
        <v>0</v>
      </c>
      <c r="BC291" s="60">
        <v>0</v>
      </c>
      <c r="BD291" s="60">
        <v>0</v>
      </c>
      <c r="BE291" s="60">
        <v>0</v>
      </c>
      <c r="BF291" s="60"/>
      <c r="BG291" s="60"/>
      <c r="BH291" s="60"/>
      <c r="BI291" s="60"/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/>
      <c r="BV291" s="60"/>
      <c r="BW291" s="60"/>
      <c r="BX291" s="60"/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9</v>
      </c>
      <c r="CH291" s="53">
        <f t="shared" si="111"/>
        <v>0</v>
      </c>
      <c r="CI291" s="53">
        <f t="shared" si="112"/>
        <v>0</v>
      </c>
      <c r="CJ291" s="53">
        <f t="shared" si="113"/>
        <v>0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9</v>
      </c>
      <c r="CU291" s="142">
        <f t="shared" si="122"/>
        <v>16.265060240963855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0</v>
      </c>
      <c r="M292" s="60"/>
      <c r="N292" s="60"/>
      <c r="O292" s="60"/>
      <c r="P292" s="60"/>
      <c r="Q292" s="60"/>
      <c r="R292" s="60"/>
      <c r="S292" s="60"/>
      <c r="T292" s="60"/>
      <c r="U292" s="60"/>
      <c r="V292" s="12">
        <f t="shared" si="123"/>
        <v>2</v>
      </c>
      <c r="W292" s="18">
        <v>130</v>
      </c>
      <c r="X292" s="138">
        <f t="shared" si="106"/>
        <v>1.5384615384615385</v>
      </c>
      <c r="Y292" s="60">
        <v>1</v>
      </c>
      <c r="Z292" s="60">
        <v>0</v>
      </c>
      <c r="AA292" s="60">
        <v>0</v>
      </c>
      <c r="AB292" s="60"/>
      <c r="AC292" s="60"/>
      <c r="AD292" s="60"/>
      <c r="AE292" s="60"/>
      <c r="AF292" s="60"/>
      <c r="AG292" s="60"/>
      <c r="AH292" s="60"/>
      <c r="AI292" s="60"/>
      <c r="AJ292" s="60"/>
      <c r="AK292" s="12">
        <f t="shared" si="124"/>
        <v>1</v>
      </c>
      <c r="AL292" s="18">
        <v>237.66666666666666</v>
      </c>
      <c r="AM292" s="138">
        <f t="shared" si="107"/>
        <v>0.42075736325385693</v>
      </c>
      <c r="AN292" s="60">
        <v>0</v>
      </c>
      <c r="AO292" s="60">
        <v>0</v>
      </c>
      <c r="AP292" s="60">
        <v>0</v>
      </c>
      <c r="AQ292" s="60"/>
      <c r="AR292" s="60"/>
      <c r="AS292" s="60"/>
      <c r="AT292" s="60"/>
      <c r="AU292" s="60"/>
      <c r="AV292" s="60"/>
      <c r="AW292" s="60"/>
      <c r="AX292" s="60"/>
      <c r="AY292" s="60"/>
      <c r="AZ292" s="12">
        <f t="shared" si="125"/>
        <v>0</v>
      </c>
      <c r="BA292" s="18">
        <v>3</v>
      </c>
      <c r="BB292" s="138">
        <f t="shared" si="108"/>
        <v>0</v>
      </c>
      <c r="BC292" s="60">
        <v>0</v>
      </c>
      <c r="BD292" s="60">
        <v>0</v>
      </c>
      <c r="BE292" s="60">
        <v>0</v>
      </c>
      <c r="BF292" s="60"/>
      <c r="BG292" s="60"/>
      <c r="BH292" s="60"/>
      <c r="BI292" s="60"/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/>
      <c r="BV292" s="60"/>
      <c r="BW292" s="60"/>
      <c r="BX292" s="60"/>
      <c r="BY292" s="60"/>
      <c r="BZ292" s="60"/>
      <c r="CA292" s="60"/>
      <c r="CB292" s="60"/>
      <c r="CC292" s="60"/>
      <c r="CD292" s="16">
        <f t="shared" si="127"/>
        <v>0</v>
      </c>
      <c r="CE292" s="18">
        <v>1.3333333333333333</v>
      </c>
      <c r="CF292" s="138">
        <f t="shared" si="110"/>
        <v>0</v>
      </c>
      <c r="CG292" s="53">
        <f t="shared" si="128"/>
        <v>1</v>
      </c>
      <c r="CH292" s="53">
        <f t="shared" si="111"/>
        <v>2</v>
      </c>
      <c r="CI292" s="53">
        <f t="shared" si="112"/>
        <v>0</v>
      </c>
      <c r="CJ292" s="53">
        <f t="shared" si="113"/>
        <v>0</v>
      </c>
      <c r="CK292" s="53">
        <f t="shared" si="114"/>
        <v>0</v>
      </c>
      <c r="CL292" s="53">
        <f t="shared" si="115"/>
        <v>0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3</v>
      </c>
      <c r="CU292" s="142">
        <f t="shared" si="122"/>
        <v>0.80645161290322598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/>
      <c r="N293" s="60"/>
      <c r="O293" s="60"/>
      <c r="P293" s="60"/>
      <c r="Q293" s="60"/>
      <c r="R293" s="60"/>
      <c r="S293" s="60"/>
      <c r="T293" s="60"/>
      <c r="U293" s="60"/>
      <c r="V293" s="12">
        <f t="shared" si="123"/>
        <v>4</v>
      </c>
      <c r="W293" s="18">
        <v>37.666666666666664</v>
      </c>
      <c r="X293" s="138">
        <f t="shared" si="106"/>
        <v>10.619469026548673</v>
      </c>
      <c r="Y293" s="60">
        <v>0</v>
      </c>
      <c r="Z293" s="60">
        <v>1</v>
      </c>
      <c r="AA293" s="60">
        <v>1</v>
      </c>
      <c r="AB293" s="60"/>
      <c r="AC293" s="60"/>
      <c r="AD293" s="60"/>
      <c r="AE293" s="60"/>
      <c r="AF293" s="60"/>
      <c r="AG293" s="60"/>
      <c r="AH293" s="60"/>
      <c r="AI293" s="60"/>
      <c r="AJ293" s="60"/>
      <c r="AK293" s="12">
        <f t="shared" si="124"/>
        <v>2</v>
      </c>
      <c r="AL293" s="18">
        <v>36.666666666666664</v>
      </c>
      <c r="AM293" s="138">
        <f t="shared" si="107"/>
        <v>5.454545454545455</v>
      </c>
      <c r="AN293" s="60">
        <v>0</v>
      </c>
      <c r="AO293" s="60">
        <v>0</v>
      </c>
      <c r="AP293" s="60">
        <v>0</v>
      </c>
      <c r="AQ293" s="60"/>
      <c r="AR293" s="60"/>
      <c r="AS293" s="60"/>
      <c r="AT293" s="60"/>
      <c r="AU293" s="60"/>
      <c r="AV293" s="60"/>
      <c r="AW293" s="60"/>
      <c r="AX293" s="60"/>
      <c r="AY293" s="60"/>
      <c r="AZ293" s="12">
        <f t="shared" si="125"/>
        <v>0</v>
      </c>
      <c r="BA293" s="18">
        <v>1</v>
      </c>
      <c r="BB293" s="138">
        <f t="shared" si="108"/>
        <v>0</v>
      </c>
      <c r="BC293" s="60">
        <v>0</v>
      </c>
      <c r="BD293" s="60">
        <v>0</v>
      </c>
      <c r="BE293" s="60">
        <v>0</v>
      </c>
      <c r="BF293" s="60"/>
      <c r="BG293" s="60"/>
      <c r="BH293" s="60"/>
      <c r="BI293" s="60"/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/>
      <c r="BV293" s="60"/>
      <c r="BW293" s="60"/>
      <c r="BX293" s="60"/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0</v>
      </c>
      <c r="CK293" s="53">
        <f t="shared" si="114"/>
        <v>0</v>
      </c>
      <c r="CL293" s="53">
        <f t="shared" si="115"/>
        <v>0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6</v>
      </c>
      <c r="CU293" s="142">
        <f t="shared" si="122"/>
        <v>7.860262008733625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0</v>
      </c>
      <c r="M294" s="60"/>
      <c r="N294" s="60"/>
      <c r="O294" s="60"/>
      <c r="P294" s="60"/>
      <c r="Q294" s="60"/>
      <c r="R294" s="60"/>
      <c r="S294" s="60"/>
      <c r="T294" s="60"/>
      <c r="U294" s="60"/>
      <c r="V294" s="12">
        <f t="shared" si="123"/>
        <v>0</v>
      </c>
      <c r="W294" s="18">
        <v>4.666666666666667</v>
      </c>
      <c r="X294" s="138">
        <f t="shared" si="106"/>
        <v>0</v>
      </c>
      <c r="Y294" s="60">
        <v>0</v>
      </c>
      <c r="Z294" s="60">
        <v>0</v>
      </c>
      <c r="AA294" s="60">
        <v>0</v>
      </c>
      <c r="AB294" s="60"/>
      <c r="AC294" s="60"/>
      <c r="AD294" s="60"/>
      <c r="AE294" s="60"/>
      <c r="AF294" s="60"/>
      <c r="AG294" s="60"/>
      <c r="AH294" s="60"/>
      <c r="AI294" s="60"/>
      <c r="AJ294" s="60"/>
      <c r="AK294" s="12">
        <f t="shared" si="124"/>
        <v>0</v>
      </c>
      <c r="AL294" s="18">
        <v>7.666666666666667</v>
      </c>
      <c r="AM294" s="138">
        <f t="shared" si="107"/>
        <v>0</v>
      </c>
      <c r="AN294" s="60">
        <v>0</v>
      </c>
      <c r="AO294" s="60">
        <v>0</v>
      </c>
      <c r="AP294" s="60">
        <v>0</v>
      </c>
      <c r="AQ294" s="60"/>
      <c r="AR294" s="60"/>
      <c r="AS294" s="60"/>
      <c r="AT294" s="60"/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/>
      <c r="BG294" s="60"/>
      <c r="BH294" s="60"/>
      <c r="BI294" s="60"/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/>
      <c r="BV294" s="60"/>
      <c r="BW294" s="60"/>
      <c r="BX294" s="60"/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0</v>
      </c>
      <c r="CJ294" s="53">
        <f t="shared" si="113"/>
        <v>0</v>
      </c>
      <c r="CK294" s="53">
        <f t="shared" si="114"/>
        <v>0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0</v>
      </c>
      <c r="CU294" s="142">
        <f t="shared" si="122"/>
        <v>0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/>
      <c r="N295" s="60"/>
      <c r="O295" s="60"/>
      <c r="P295" s="60"/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0</v>
      </c>
      <c r="AB295" s="60"/>
      <c r="AC295" s="60"/>
      <c r="AD295" s="60"/>
      <c r="AE295" s="60"/>
      <c r="AF295" s="60"/>
      <c r="AG295" s="60"/>
      <c r="AH295" s="60"/>
      <c r="AI295" s="60"/>
      <c r="AJ295" s="60"/>
      <c r="AK295" s="12">
        <f t="shared" si="124"/>
        <v>4</v>
      </c>
      <c r="AL295" s="18">
        <v>35</v>
      </c>
      <c r="AM295" s="138">
        <f t="shared" si="107"/>
        <v>11.428571428571429</v>
      </c>
      <c r="AN295" s="60">
        <v>0</v>
      </c>
      <c r="AO295" s="60">
        <v>1</v>
      </c>
      <c r="AP295" s="60">
        <v>0</v>
      </c>
      <c r="AQ295" s="60"/>
      <c r="AR295" s="60"/>
      <c r="AS295" s="60"/>
      <c r="AT295" s="60"/>
      <c r="AU295" s="60"/>
      <c r="AV295" s="60"/>
      <c r="AW295" s="60"/>
      <c r="AX295" s="60"/>
      <c r="AY295" s="60"/>
      <c r="AZ295" s="12">
        <f t="shared" si="125"/>
        <v>1</v>
      </c>
      <c r="BA295" s="18">
        <v>1</v>
      </c>
      <c r="BB295" s="138">
        <f t="shared" si="108"/>
        <v>100</v>
      </c>
      <c r="BC295" s="60">
        <v>0</v>
      </c>
      <c r="BD295" s="60">
        <v>0</v>
      </c>
      <c r="BE295" s="60">
        <v>0</v>
      </c>
      <c r="BF295" s="60"/>
      <c r="BG295" s="60"/>
      <c r="BH295" s="60"/>
      <c r="BI295" s="60"/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/>
      <c r="BV295" s="60"/>
      <c r="BW295" s="60"/>
      <c r="BX295" s="60"/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0</v>
      </c>
      <c r="CJ295" s="53">
        <f t="shared" si="113"/>
        <v>0</v>
      </c>
      <c r="CK295" s="53">
        <f t="shared" si="114"/>
        <v>0</v>
      </c>
      <c r="CL295" s="53">
        <f t="shared" si="115"/>
        <v>0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5</v>
      </c>
      <c r="CU295" s="142">
        <f t="shared" si="122"/>
        <v>8.720930232558139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7</v>
      </c>
      <c r="M296" s="60"/>
      <c r="N296" s="60"/>
      <c r="O296" s="60"/>
      <c r="P296" s="60"/>
      <c r="Q296" s="60"/>
      <c r="R296" s="60"/>
      <c r="S296" s="60"/>
      <c r="T296" s="60"/>
      <c r="U296" s="60"/>
      <c r="V296" s="12">
        <f t="shared" si="123"/>
        <v>19</v>
      </c>
      <c r="W296" s="18">
        <v>98</v>
      </c>
      <c r="X296" s="138">
        <f t="shared" si="106"/>
        <v>19.387755102040817</v>
      </c>
      <c r="Y296" s="60">
        <v>7</v>
      </c>
      <c r="Z296" s="60">
        <v>7</v>
      </c>
      <c r="AA296" s="60">
        <v>10</v>
      </c>
      <c r="AB296" s="60"/>
      <c r="AC296" s="60"/>
      <c r="AD296" s="60"/>
      <c r="AE296" s="60"/>
      <c r="AF296" s="60"/>
      <c r="AG296" s="60"/>
      <c r="AH296" s="60"/>
      <c r="AI296" s="60"/>
      <c r="AJ296" s="60"/>
      <c r="AK296" s="12">
        <f t="shared" si="124"/>
        <v>24</v>
      </c>
      <c r="AL296" s="18">
        <v>99.333333333333329</v>
      </c>
      <c r="AM296" s="138">
        <f t="shared" si="107"/>
        <v>24.161073825503358</v>
      </c>
      <c r="AN296" s="60">
        <v>0</v>
      </c>
      <c r="AO296" s="60">
        <v>1</v>
      </c>
      <c r="AP296" s="60">
        <v>0</v>
      </c>
      <c r="AQ296" s="60"/>
      <c r="AR296" s="60"/>
      <c r="AS296" s="60"/>
      <c r="AT296" s="60"/>
      <c r="AU296" s="60"/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/>
      <c r="BG296" s="60"/>
      <c r="BH296" s="60"/>
      <c r="BI296" s="60"/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/>
      <c r="BV296" s="60"/>
      <c r="BW296" s="60"/>
      <c r="BX296" s="60"/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17</v>
      </c>
      <c r="CJ296" s="53">
        <f t="shared" si="113"/>
        <v>0</v>
      </c>
      <c r="CK296" s="53">
        <f t="shared" si="114"/>
        <v>0</v>
      </c>
      <c r="CL296" s="53">
        <f t="shared" si="115"/>
        <v>0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44</v>
      </c>
      <c r="CU296" s="142">
        <f t="shared" si="122"/>
        <v>21.324717285945074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/>
      <c r="N297" s="60"/>
      <c r="O297" s="60"/>
      <c r="P297" s="60"/>
      <c r="Q297" s="60"/>
      <c r="R297" s="60"/>
      <c r="S297" s="60"/>
      <c r="T297" s="60"/>
      <c r="U297" s="60"/>
      <c r="V297" s="12">
        <f t="shared" si="123"/>
        <v>0</v>
      </c>
      <c r="W297" s="18">
        <v>40.333333333333336</v>
      </c>
      <c r="X297" s="138">
        <f t="shared" si="106"/>
        <v>0</v>
      </c>
      <c r="Y297" s="60">
        <v>0</v>
      </c>
      <c r="Z297" s="60">
        <v>0</v>
      </c>
      <c r="AA297" s="60">
        <v>0</v>
      </c>
      <c r="AB297" s="60"/>
      <c r="AC297" s="60"/>
      <c r="AD297" s="60"/>
      <c r="AE297" s="60"/>
      <c r="AF297" s="60"/>
      <c r="AG297" s="60"/>
      <c r="AH297" s="60"/>
      <c r="AI297" s="60"/>
      <c r="AJ297" s="60"/>
      <c r="AK297" s="12">
        <f t="shared" si="124"/>
        <v>0</v>
      </c>
      <c r="AL297" s="18">
        <v>7</v>
      </c>
      <c r="AM297" s="138">
        <f t="shared" si="107"/>
        <v>0</v>
      </c>
      <c r="AN297" s="60">
        <v>0</v>
      </c>
      <c r="AO297" s="60">
        <v>0</v>
      </c>
      <c r="AP297" s="60">
        <v>0</v>
      </c>
      <c r="AQ297" s="60"/>
      <c r="AR297" s="60"/>
      <c r="AS297" s="60"/>
      <c r="AT297" s="60"/>
      <c r="AU297" s="60"/>
      <c r="AV297" s="60"/>
      <c r="AW297" s="60"/>
      <c r="AX297" s="60"/>
      <c r="AY297" s="60"/>
      <c r="AZ297" s="12">
        <f t="shared" si="125"/>
        <v>0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/>
      <c r="BG297" s="60"/>
      <c r="BH297" s="60"/>
      <c r="BI297" s="60"/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/>
      <c r="BV297" s="60"/>
      <c r="BW297" s="60"/>
      <c r="BX297" s="60"/>
      <c r="BY297" s="60"/>
      <c r="BZ297" s="60"/>
      <c r="CA297" s="60"/>
      <c r="CB297" s="60"/>
      <c r="CC297" s="60"/>
      <c r="CD297" s="16">
        <f t="shared" si="127"/>
        <v>0</v>
      </c>
      <c r="CE297" s="18">
        <v>0.33333333333333331</v>
      </c>
      <c r="CF297" s="138">
        <f t="shared" si="110"/>
        <v>0</v>
      </c>
      <c r="CG297" s="53">
        <f t="shared" si="128"/>
        <v>0</v>
      </c>
      <c r="CH297" s="53">
        <f t="shared" si="111"/>
        <v>0</v>
      </c>
      <c r="CI297" s="53">
        <f t="shared" si="112"/>
        <v>0</v>
      </c>
      <c r="CJ297" s="53">
        <f t="shared" si="113"/>
        <v>0</v>
      </c>
      <c r="CK297" s="53">
        <f t="shared" si="114"/>
        <v>0</v>
      </c>
      <c r="CL297" s="53">
        <f t="shared" si="115"/>
        <v>0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0</v>
      </c>
      <c r="CU297" s="142">
        <f t="shared" si="122"/>
        <v>0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/>
      <c r="N298" s="60"/>
      <c r="O298" s="60"/>
      <c r="P298" s="60"/>
      <c r="Q298" s="60"/>
      <c r="R298" s="60"/>
      <c r="S298" s="60"/>
      <c r="T298" s="60"/>
      <c r="U298" s="60"/>
      <c r="V298" s="12">
        <f t="shared" si="123"/>
        <v>24</v>
      </c>
      <c r="W298" s="18">
        <v>192.33333333333334</v>
      </c>
      <c r="X298" s="138">
        <f t="shared" si="106"/>
        <v>12.478336221837088</v>
      </c>
      <c r="Y298" s="60">
        <v>17</v>
      </c>
      <c r="Z298" s="60">
        <v>25</v>
      </c>
      <c r="AA298" s="60">
        <v>20</v>
      </c>
      <c r="AB298" s="60"/>
      <c r="AC298" s="60"/>
      <c r="AD298" s="60"/>
      <c r="AE298" s="60"/>
      <c r="AF298" s="60"/>
      <c r="AG298" s="60"/>
      <c r="AH298" s="60"/>
      <c r="AI298" s="60"/>
      <c r="AJ298" s="60"/>
      <c r="AK298" s="12">
        <f t="shared" si="124"/>
        <v>62</v>
      </c>
      <c r="AL298" s="18">
        <v>342</v>
      </c>
      <c r="AM298" s="138">
        <f t="shared" si="107"/>
        <v>18.128654970760234</v>
      </c>
      <c r="AN298" s="60">
        <v>0</v>
      </c>
      <c r="AO298" s="60">
        <v>0</v>
      </c>
      <c r="AP298" s="60">
        <v>0</v>
      </c>
      <c r="AQ298" s="60"/>
      <c r="AR298" s="60"/>
      <c r="AS298" s="60"/>
      <c r="AT298" s="60"/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/>
      <c r="BG298" s="60"/>
      <c r="BH298" s="60"/>
      <c r="BI298" s="60"/>
      <c r="BJ298" s="60"/>
      <c r="BK298" s="60"/>
      <c r="BL298" s="60"/>
      <c r="BM298" s="60"/>
      <c r="BN298" s="60"/>
      <c r="BO298" s="16">
        <f t="shared" si="126"/>
        <v>0</v>
      </c>
      <c r="BP298" s="18">
        <v>1.6666666666666667</v>
      </c>
      <c r="BQ298" s="138">
        <f t="shared" si="109"/>
        <v>0</v>
      </c>
      <c r="BR298" s="60">
        <v>1</v>
      </c>
      <c r="BS298" s="60">
        <v>4</v>
      </c>
      <c r="BT298" s="60">
        <v>8</v>
      </c>
      <c r="BU298" s="60"/>
      <c r="BV298" s="60"/>
      <c r="BW298" s="60"/>
      <c r="BX298" s="60"/>
      <c r="BY298" s="60"/>
      <c r="BZ298" s="60"/>
      <c r="CA298" s="60"/>
      <c r="CB298" s="60"/>
      <c r="CC298" s="60"/>
      <c r="CD298" s="16">
        <f t="shared" si="127"/>
        <v>13</v>
      </c>
      <c r="CE298" s="18">
        <v>2.3333333333333335</v>
      </c>
      <c r="CF298" s="138">
        <f t="shared" si="110"/>
        <v>557.14285714285711</v>
      </c>
      <c r="CG298" s="53">
        <f t="shared" si="128"/>
        <v>30</v>
      </c>
      <c r="CH298" s="53">
        <f t="shared" si="111"/>
        <v>34</v>
      </c>
      <c r="CI298" s="53">
        <f t="shared" si="112"/>
        <v>35</v>
      </c>
      <c r="CJ298" s="53">
        <f t="shared" si="113"/>
        <v>0</v>
      </c>
      <c r="CK298" s="53">
        <f t="shared" si="114"/>
        <v>0</v>
      </c>
      <c r="CL298" s="53">
        <f t="shared" si="115"/>
        <v>0</v>
      </c>
      <c r="CM298" s="53">
        <f t="shared" si="116"/>
        <v>0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99</v>
      </c>
      <c r="CU298" s="142">
        <f t="shared" si="122"/>
        <v>18.09872029250457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/>
      <c r="N299" s="60"/>
      <c r="O299" s="60"/>
      <c r="P299" s="60"/>
      <c r="Q299" s="60"/>
      <c r="R299" s="60"/>
      <c r="S299" s="60"/>
      <c r="T299" s="60"/>
      <c r="U299" s="60"/>
      <c r="V299" s="12">
        <f t="shared" si="123"/>
        <v>31</v>
      </c>
      <c r="W299" s="18">
        <v>173.66666666666666</v>
      </c>
      <c r="X299" s="138">
        <f t="shared" si="106"/>
        <v>17.850287907869482</v>
      </c>
      <c r="Y299" s="60">
        <v>35</v>
      </c>
      <c r="Z299" s="60">
        <v>34</v>
      </c>
      <c r="AA299" s="60">
        <v>27</v>
      </c>
      <c r="AB299" s="60"/>
      <c r="AC299" s="60"/>
      <c r="AD299" s="60"/>
      <c r="AE299" s="60"/>
      <c r="AF299" s="60"/>
      <c r="AG299" s="60"/>
      <c r="AH299" s="60"/>
      <c r="AI299" s="60"/>
      <c r="AJ299" s="60"/>
      <c r="AK299" s="12">
        <f t="shared" si="124"/>
        <v>96</v>
      </c>
      <c r="AL299" s="18">
        <v>395.33333333333331</v>
      </c>
      <c r="AM299" s="138">
        <f t="shared" si="107"/>
        <v>24.283305227655987</v>
      </c>
      <c r="AN299" s="60">
        <v>1</v>
      </c>
      <c r="AO299" s="60">
        <v>0</v>
      </c>
      <c r="AP299" s="60">
        <v>1</v>
      </c>
      <c r="AQ299" s="60"/>
      <c r="AR299" s="60"/>
      <c r="AS299" s="60"/>
      <c r="AT299" s="60"/>
      <c r="AU299" s="60"/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/>
      <c r="BG299" s="60"/>
      <c r="BH299" s="60"/>
      <c r="BI299" s="60"/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/>
      <c r="BV299" s="60"/>
      <c r="BW299" s="60"/>
      <c r="BX299" s="60"/>
      <c r="BY299" s="60"/>
      <c r="BZ299" s="60"/>
      <c r="CA299" s="60"/>
      <c r="CB299" s="60"/>
      <c r="CC299" s="60"/>
      <c r="CD299" s="16">
        <f t="shared" si="127"/>
        <v>1</v>
      </c>
      <c r="CE299" s="18">
        <v>8</v>
      </c>
      <c r="CF299" s="138">
        <f t="shared" si="110"/>
        <v>12.5</v>
      </c>
      <c r="CG299" s="53">
        <f t="shared" si="128"/>
        <v>52</v>
      </c>
      <c r="CH299" s="53">
        <f t="shared" si="111"/>
        <v>42</v>
      </c>
      <c r="CI299" s="53">
        <f t="shared" si="112"/>
        <v>36</v>
      </c>
      <c r="CJ299" s="53">
        <f t="shared" si="113"/>
        <v>0</v>
      </c>
      <c r="CK299" s="53">
        <f t="shared" si="114"/>
        <v>0</v>
      </c>
      <c r="CL299" s="53">
        <f t="shared" si="115"/>
        <v>0</v>
      </c>
      <c r="CM299" s="53">
        <f t="shared" si="116"/>
        <v>0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130</v>
      </c>
      <c r="CU299" s="142">
        <f t="shared" si="122"/>
        <v>22.234891676168758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/>
      <c r="N300" s="60"/>
      <c r="O300" s="60"/>
      <c r="P300" s="60"/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/>
      <c r="AC300" s="60"/>
      <c r="AD300" s="60"/>
      <c r="AE300" s="60"/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/>
      <c r="AR300" s="60"/>
      <c r="AS300" s="60"/>
      <c r="AT300" s="60"/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/>
      <c r="BG300" s="60"/>
      <c r="BH300" s="60"/>
      <c r="BI300" s="60"/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/>
      <c r="BV300" s="60"/>
      <c r="BW300" s="60"/>
      <c r="BX300" s="60"/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/>
      <c r="N301" s="60"/>
      <c r="O301" s="60"/>
      <c r="P301" s="60"/>
      <c r="Q301" s="60"/>
      <c r="R301" s="60"/>
      <c r="S301" s="60"/>
      <c r="T301" s="60"/>
      <c r="U301" s="60"/>
      <c r="V301" s="12">
        <f t="shared" si="123"/>
        <v>0</v>
      </c>
      <c r="W301" s="18">
        <v>0.66666666666666663</v>
      </c>
      <c r="X301" s="138">
        <f t="shared" si="106"/>
        <v>0</v>
      </c>
      <c r="Y301" s="60">
        <v>0</v>
      </c>
      <c r="Z301" s="60">
        <v>3</v>
      </c>
      <c r="AA301" s="60">
        <v>0</v>
      </c>
      <c r="AB301" s="60"/>
      <c r="AC301" s="60"/>
      <c r="AD301" s="60"/>
      <c r="AE301" s="60"/>
      <c r="AF301" s="60"/>
      <c r="AG301" s="60"/>
      <c r="AH301" s="60"/>
      <c r="AI301" s="60"/>
      <c r="AJ301" s="60"/>
      <c r="AK301" s="12">
        <f t="shared" si="124"/>
        <v>3</v>
      </c>
      <c r="AL301" s="18">
        <v>43.333333333333336</v>
      </c>
      <c r="AM301" s="138">
        <f t="shared" si="107"/>
        <v>6.9230769230769225</v>
      </c>
      <c r="AN301" s="60">
        <v>0</v>
      </c>
      <c r="AO301" s="60">
        <v>0</v>
      </c>
      <c r="AP301" s="60">
        <v>0</v>
      </c>
      <c r="AQ301" s="60"/>
      <c r="AR301" s="60"/>
      <c r="AS301" s="60"/>
      <c r="AT301" s="60"/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/>
      <c r="BG301" s="60"/>
      <c r="BH301" s="60"/>
      <c r="BI301" s="60"/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/>
      <c r="BV301" s="60"/>
      <c r="BW301" s="60"/>
      <c r="BX301" s="60"/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0</v>
      </c>
      <c r="CJ301" s="53">
        <f t="shared" si="113"/>
        <v>0</v>
      </c>
      <c r="CK301" s="53">
        <f t="shared" si="114"/>
        <v>0</v>
      </c>
      <c r="CL301" s="53">
        <f t="shared" si="115"/>
        <v>0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3</v>
      </c>
      <c r="CU301" s="142">
        <f t="shared" si="122"/>
        <v>6.5693430656934293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/>
      <c r="N302" s="60"/>
      <c r="O302" s="60"/>
      <c r="P302" s="60"/>
      <c r="Q302" s="60"/>
      <c r="R302" s="60"/>
      <c r="S302" s="60"/>
      <c r="T302" s="60"/>
      <c r="U302" s="60"/>
      <c r="V302" s="12">
        <f t="shared" si="123"/>
        <v>3</v>
      </c>
      <c r="W302" s="18">
        <v>19.333333333333332</v>
      </c>
      <c r="X302" s="138">
        <f t="shared" si="106"/>
        <v>15.517241379310345</v>
      </c>
      <c r="Y302" s="60">
        <v>0</v>
      </c>
      <c r="Z302" s="60">
        <v>0</v>
      </c>
      <c r="AA302" s="60">
        <v>0</v>
      </c>
      <c r="AB302" s="60"/>
      <c r="AC302" s="60"/>
      <c r="AD302" s="60"/>
      <c r="AE302" s="60"/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/>
      <c r="AR302" s="60"/>
      <c r="AS302" s="60"/>
      <c r="AT302" s="60"/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/>
      <c r="BG302" s="60"/>
      <c r="BH302" s="60"/>
      <c r="BI302" s="60"/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/>
      <c r="BV302" s="60"/>
      <c r="BW302" s="60"/>
      <c r="BX302" s="60"/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0</v>
      </c>
      <c r="CL302" s="53">
        <f t="shared" si="115"/>
        <v>0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3</v>
      </c>
      <c r="CU302" s="142">
        <f t="shared" si="122"/>
        <v>13.846153846153845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/>
      <c r="N303" s="60"/>
      <c r="O303" s="60"/>
      <c r="P303" s="60"/>
      <c r="Q303" s="60"/>
      <c r="R303" s="60"/>
      <c r="S303" s="60"/>
      <c r="T303" s="60"/>
      <c r="U303" s="60"/>
      <c r="V303" s="12">
        <f t="shared" si="123"/>
        <v>6</v>
      </c>
      <c r="W303" s="18">
        <v>8</v>
      </c>
      <c r="X303" s="138">
        <f t="shared" si="106"/>
        <v>75</v>
      </c>
      <c r="Y303" s="60">
        <v>0</v>
      </c>
      <c r="Z303" s="60">
        <v>1</v>
      </c>
      <c r="AA303" s="60">
        <v>5</v>
      </c>
      <c r="AB303" s="60"/>
      <c r="AC303" s="60"/>
      <c r="AD303" s="60"/>
      <c r="AE303" s="60"/>
      <c r="AF303" s="60"/>
      <c r="AG303" s="60"/>
      <c r="AH303" s="60"/>
      <c r="AI303" s="60"/>
      <c r="AJ303" s="60"/>
      <c r="AK303" s="12">
        <f t="shared" si="124"/>
        <v>6</v>
      </c>
      <c r="AL303" s="18">
        <v>15.666666666666666</v>
      </c>
      <c r="AM303" s="138">
        <f t="shared" si="107"/>
        <v>38.297872340425535</v>
      </c>
      <c r="AN303" s="60">
        <v>0</v>
      </c>
      <c r="AO303" s="60">
        <v>1</v>
      </c>
      <c r="AP303" s="60">
        <v>0</v>
      </c>
      <c r="AQ303" s="60"/>
      <c r="AR303" s="60"/>
      <c r="AS303" s="60"/>
      <c r="AT303" s="60"/>
      <c r="AU303" s="60"/>
      <c r="AV303" s="60"/>
      <c r="AW303" s="60"/>
      <c r="AX303" s="60"/>
      <c r="AY303" s="60"/>
      <c r="AZ303" s="12">
        <f t="shared" si="125"/>
        <v>1</v>
      </c>
      <c r="BA303" s="18">
        <v>2.6666666666666665</v>
      </c>
      <c r="BB303" s="138">
        <f t="shared" si="108"/>
        <v>37.5</v>
      </c>
      <c r="BC303" s="60">
        <v>0</v>
      </c>
      <c r="BD303" s="60">
        <v>0</v>
      </c>
      <c r="BE303" s="60">
        <v>0</v>
      </c>
      <c r="BF303" s="60"/>
      <c r="BG303" s="60"/>
      <c r="BH303" s="60"/>
      <c r="BI303" s="60"/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/>
      <c r="BV303" s="60"/>
      <c r="BW303" s="60"/>
      <c r="BX303" s="60"/>
      <c r="BY303" s="60"/>
      <c r="BZ303" s="60"/>
      <c r="CA303" s="60"/>
      <c r="CB303" s="60"/>
      <c r="CC303" s="60"/>
      <c r="CD303" s="16">
        <f t="shared" si="127"/>
        <v>11</v>
      </c>
      <c r="CE303" s="18">
        <v>6.666666666666667</v>
      </c>
      <c r="CF303" s="138">
        <f t="shared" si="110"/>
        <v>165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0</v>
      </c>
      <c r="CK303" s="53">
        <f t="shared" si="114"/>
        <v>0</v>
      </c>
      <c r="CL303" s="53">
        <f t="shared" si="115"/>
        <v>0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24</v>
      </c>
      <c r="CU303" s="142">
        <f t="shared" si="122"/>
        <v>72.727272727272734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/>
      <c r="N304" s="60"/>
      <c r="O304" s="60"/>
      <c r="P304" s="60"/>
      <c r="Q304" s="60"/>
      <c r="R304" s="60"/>
      <c r="S304" s="60"/>
      <c r="T304" s="60"/>
      <c r="U304" s="60"/>
      <c r="V304" s="12">
        <f t="shared" si="123"/>
        <v>0</v>
      </c>
      <c r="W304" s="18">
        <v>0.66666666666666663</v>
      </c>
      <c r="X304" s="138">
        <f t="shared" si="106"/>
        <v>0</v>
      </c>
      <c r="Y304" s="60">
        <v>0</v>
      </c>
      <c r="Z304" s="60">
        <v>0</v>
      </c>
      <c r="AA304" s="60">
        <v>2</v>
      </c>
      <c r="AB304" s="60"/>
      <c r="AC304" s="60"/>
      <c r="AD304" s="60"/>
      <c r="AE304" s="60"/>
      <c r="AF304" s="60"/>
      <c r="AG304" s="60"/>
      <c r="AH304" s="60"/>
      <c r="AI304" s="60"/>
      <c r="AJ304" s="60"/>
      <c r="AK304" s="12">
        <f t="shared" si="124"/>
        <v>2</v>
      </c>
      <c r="AL304" s="18">
        <v>6.333333333333333</v>
      </c>
      <c r="AM304" s="138">
        <f t="shared" si="107"/>
        <v>31.578947368421055</v>
      </c>
      <c r="AN304" s="60">
        <v>0</v>
      </c>
      <c r="AO304" s="60">
        <v>0</v>
      </c>
      <c r="AP304" s="60">
        <v>0</v>
      </c>
      <c r="AQ304" s="60"/>
      <c r="AR304" s="60"/>
      <c r="AS304" s="60"/>
      <c r="AT304" s="60"/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/>
      <c r="BG304" s="60"/>
      <c r="BH304" s="60"/>
      <c r="BI304" s="60"/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/>
      <c r="BV304" s="60"/>
      <c r="BW304" s="60"/>
      <c r="BX304" s="60"/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0</v>
      </c>
      <c r="CK304" s="53">
        <f t="shared" si="114"/>
        <v>0</v>
      </c>
      <c r="CL304" s="53">
        <f t="shared" si="115"/>
        <v>0</v>
      </c>
      <c r="CM304" s="53">
        <f t="shared" si="116"/>
        <v>0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2</v>
      </c>
      <c r="CU304" s="142">
        <f t="shared" si="122"/>
        <v>26.086956521739129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/>
      <c r="N305" s="60"/>
      <c r="O305" s="60"/>
      <c r="P305" s="60"/>
      <c r="Q305" s="60"/>
      <c r="R305" s="60"/>
      <c r="S305" s="60"/>
      <c r="T305" s="60"/>
      <c r="U305" s="60"/>
      <c r="V305" s="12">
        <f t="shared" si="123"/>
        <v>0</v>
      </c>
      <c r="W305" s="18">
        <v>1.6666666666666667</v>
      </c>
      <c r="X305" s="138">
        <f t="shared" si="106"/>
        <v>0</v>
      </c>
      <c r="Y305" s="60">
        <v>8</v>
      </c>
      <c r="Z305" s="60">
        <v>6</v>
      </c>
      <c r="AA305" s="60">
        <v>1</v>
      </c>
      <c r="AB305" s="60"/>
      <c r="AC305" s="60"/>
      <c r="AD305" s="60"/>
      <c r="AE305" s="60"/>
      <c r="AF305" s="60"/>
      <c r="AG305" s="60"/>
      <c r="AH305" s="60"/>
      <c r="AI305" s="60"/>
      <c r="AJ305" s="60"/>
      <c r="AK305" s="12">
        <f t="shared" si="124"/>
        <v>15</v>
      </c>
      <c r="AL305" s="18">
        <v>42</v>
      </c>
      <c r="AM305" s="138">
        <f t="shared" si="107"/>
        <v>35.714285714285715</v>
      </c>
      <c r="AN305" s="60">
        <v>0</v>
      </c>
      <c r="AO305" s="60">
        <v>0</v>
      </c>
      <c r="AP305" s="60">
        <v>0</v>
      </c>
      <c r="AQ305" s="60"/>
      <c r="AR305" s="60"/>
      <c r="AS305" s="60"/>
      <c r="AT305" s="60"/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/>
      <c r="BG305" s="60"/>
      <c r="BH305" s="60"/>
      <c r="BI305" s="60"/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/>
      <c r="BV305" s="60"/>
      <c r="BW305" s="60"/>
      <c r="BX305" s="60"/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0</v>
      </c>
      <c r="CK305" s="53">
        <f t="shared" si="114"/>
        <v>0</v>
      </c>
      <c r="CL305" s="53">
        <f t="shared" si="115"/>
        <v>0</v>
      </c>
      <c r="CM305" s="53">
        <f t="shared" si="116"/>
        <v>0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15</v>
      </c>
      <c r="CU305" s="142">
        <f t="shared" si="122"/>
        <v>34.090909090909086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/>
      <c r="N306" s="60"/>
      <c r="O306" s="60"/>
      <c r="P306" s="60"/>
      <c r="Q306" s="60"/>
      <c r="R306" s="60"/>
      <c r="S306" s="60"/>
      <c r="T306" s="60"/>
      <c r="U306" s="60"/>
      <c r="V306" s="12">
        <f t="shared" si="123"/>
        <v>0</v>
      </c>
      <c r="W306" s="18">
        <v>22.333333333333332</v>
      </c>
      <c r="X306" s="138">
        <f t="shared" si="106"/>
        <v>0</v>
      </c>
      <c r="Y306" s="60">
        <v>5</v>
      </c>
      <c r="Z306" s="60">
        <v>4</v>
      </c>
      <c r="AA306" s="60">
        <v>6</v>
      </c>
      <c r="AB306" s="60"/>
      <c r="AC306" s="60"/>
      <c r="AD306" s="60"/>
      <c r="AE306" s="60"/>
      <c r="AF306" s="60"/>
      <c r="AG306" s="60"/>
      <c r="AH306" s="60"/>
      <c r="AI306" s="60"/>
      <c r="AJ306" s="60"/>
      <c r="AK306" s="12">
        <f t="shared" si="124"/>
        <v>15</v>
      </c>
      <c r="AL306" s="18">
        <v>120.66666666666667</v>
      </c>
      <c r="AM306" s="138">
        <f t="shared" si="107"/>
        <v>12.430939226519337</v>
      </c>
      <c r="AN306" s="60">
        <v>0</v>
      </c>
      <c r="AO306" s="60">
        <v>0</v>
      </c>
      <c r="AP306" s="60">
        <v>0</v>
      </c>
      <c r="AQ306" s="60"/>
      <c r="AR306" s="60"/>
      <c r="AS306" s="60"/>
      <c r="AT306" s="60"/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/>
      <c r="BG306" s="60"/>
      <c r="BH306" s="60"/>
      <c r="BI306" s="60"/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/>
      <c r="BV306" s="60"/>
      <c r="BW306" s="60"/>
      <c r="BX306" s="60"/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0</v>
      </c>
      <c r="CK306" s="53">
        <f t="shared" si="114"/>
        <v>0</v>
      </c>
      <c r="CL306" s="53">
        <f t="shared" si="115"/>
        <v>0</v>
      </c>
      <c r="CM306" s="53">
        <f t="shared" si="116"/>
        <v>0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15</v>
      </c>
      <c r="CU306" s="142">
        <f t="shared" si="122"/>
        <v>10.135135135135135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/>
      <c r="N307" s="60"/>
      <c r="O307" s="60"/>
      <c r="P307" s="60"/>
      <c r="Q307" s="60"/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/>
      <c r="AC307" s="60"/>
      <c r="AD307" s="60"/>
      <c r="AE307" s="60"/>
      <c r="AF307" s="60"/>
      <c r="AG307" s="60"/>
      <c r="AH307" s="60"/>
      <c r="AI307" s="60"/>
      <c r="AJ307" s="60"/>
      <c r="AK307" s="12">
        <f t="shared" si="124"/>
        <v>6</v>
      </c>
      <c r="AL307" s="18">
        <v>19.666666666666668</v>
      </c>
      <c r="AM307" s="138">
        <f t="shared" si="107"/>
        <v>30.508474576271183</v>
      </c>
      <c r="AN307" s="60">
        <v>0</v>
      </c>
      <c r="AO307" s="60">
        <v>0</v>
      </c>
      <c r="AP307" s="60">
        <v>0</v>
      </c>
      <c r="AQ307" s="60"/>
      <c r="AR307" s="60"/>
      <c r="AS307" s="60"/>
      <c r="AT307" s="60"/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/>
      <c r="BG307" s="60"/>
      <c r="BH307" s="60"/>
      <c r="BI307" s="60"/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/>
      <c r="BV307" s="60"/>
      <c r="BW307" s="60"/>
      <c r="BX307" s="60"/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0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8</v>
      </c>
      <c r="CU307" s="142">
        <f t="shared" si="122"/>
        <v>28.915662650602407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/>
      <c r="N308" s="60"/>
      <c r="O308" s="60"/>
      <c r="P308" s="60"/>
      <c r="Q308" s="60"/>
      <c r="R308" s="60"/>
      <c r="S308" s="60"/>
      <c r="T308" s="60"/>
      <c r="U308" s="60"/>
      <c r="V308" s="12">
        <f t="shared" si="123"/>
        <v>17</v>
      </c>
      <c r="W308" s="18">
        <v>47</v>
      </c>
      <c r="X308" s="138">
        <f t="shared" si="106"/>
        <v>36.170212765957451</v>
      </c>
      <c r="Y308" s="60">
        <v>2</v>
      </c>
      <c r="Z308" s="60">
        <v>5</v>
      </c>
      <c r="AA308" s="60">
        <v>2</v>
      </c>
      <c r="AB308" s="60"/>
      <c r="AC308" s="60"/>
      <c r="AD308" s="60"/>
      <c r="AE308" s="60"/>
      <c r="AF308" s="60"/>
      <c r="AG308" s="60"/>
      <c r="AH308" s="60"/>
      <c r="AI308" s="60"/>
      <c r="AJ308" s="60"/>
      <c r="AK308" s="12">
        <f t="shared" si="124"/>
        <v>9</v>
      </c>
      <c r="AL308" s="18">
        <v>26.666666666666668</v>
      </c>
      <c r="AM308" s="138">
        <f t="shared" si="107"/>
        <v>33.75</v>
      </c>
      <c r="AN308" s="60">
        <v>0</v>
      </c>
      <c r="AO308" s="60">
        <v>0</v>
      </c>
      <c r="AP308" s="60">
        <v>0</v>
      </c>
      <c r="AQ308" s="60"/>
      <c r="AR308" s="60"/>
      <c r="AS308" s="60"/>
      <c r="AT308" s="60"/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/>
      <c r="BG308" s="60"/>
      <c r="BH308" s="60"/>
      <c r="BI308" s="60"/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/>
      <c r="BV308" s="60"/>
      <c r="BW308" s="60"/>
      <c r="BX308" s="60"/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0</v>
      </c>
      <c r="CK308" s="53">
        <f t="shared" si="114"/>
        <v>0</v>
      </c>
      <c r="CL308" s="53">
        <f t="shared" si="115"/>
        <v>0</v>
      </c>
      <c r="CM308" s="53">
        <f t="shared" si="116"/>
        <v>0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26</v>
      </c>
      <c r="CU308" s="142">
        <f t="shared" si="122"/>
        <v>34.061135371179034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/>
      <c r="N309" s="60"/>
      <c r="O309" s="60"/>
      <c r="P309" s="60"/>
      <c r="Q309" s="60"/>
      <c r="R309" s="60"/>
      <c r="S309" s="60"/>
      <c r="T309" s="60"/>
      <c r="U309" s="60"/>
      <c r="V309" s="12">
        <f t="shared" si="123"/>
        <v>1</v>
      </c>
      <c r="W309" s="18">
        <v>0.66666666666666663</v>
      </c>
      <c r="X309" s="138">
        <f t="shared" si="106"/>
        <v>150</v>
      </c>
      <c r="Y309" s="60">
        <v>0</v>
      </c>
      <c r="Z309" s="60">
        <v>3</v>
      </c>
      <c r="AA309" s="60">
        <v>0</v>
      </c>
      <c r="AB309" s="60"/>
      <c r="AC309" s="60"/>
      <c r="AD309" s="60"/>
      <c r="AE309" s="60"/>
      <c r="AF309" s="60"/>
      <c r="AG309" s="60"/>
      <c r="AH309" s="60"/>
      <c r="AI309" s="60"/>
      <c r="AJ309" s="60"/>
      <c r="AK309" s="12">
        <f t="shared" si="124"/>
        <v>3</v>
      </c>
      <c r="AL309" s="18">
        <v>16</v>
      </c>
      <c r="AM309" s="138">
        <f t="shared" si="107"/>
        <v>18.75</v>
      </c>
      <c r="AN309" s="60">
        <v>0</v>
      </c>
      <c r="AO309" s="60">
        <v>0</v>
      </c>
      <c r="AP309" s="60">
        <v>0</v>
      </c>
      <c r="AQ309" s="60"/>
      <c r="AR309" s="60"/>
      <c r="AS309" s="60"/>
      <c r="AT309" s="60"/>
      <c r="AU309" s="60"/>
      <c r="AV309" s="60"/>
      <c r="AW309" s="60"/>
      <c r="AX309" s="60"/>
      <c r="AY309" s="60"/>
      <c r="AZ309" s="12">
        <f t="shared" si="125"/>
        <v>0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/>
      <c r="BG309" s="60"/>
      <c r="BH309" s="60"/>
      <c r="BI309" s="60"/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/>
      <c r="BV309" s="60"/>
      <c r="BW309" s="60"/>
      <c r="BX309" s="60"/>
      <c r="BY309" s="60"/>
      <c r="BZ309" s="60"/>
      <c r="CA309" s="60"/>
      <c r="CB309" s="60"/>
      <c r="CC309" s="60"/>
      <c r="CD309" s="16">
        <f t="shared" si="127"/>
        <v>0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0</v>
      </c>
      <c r="CK309" s="53">
        <f t="shared" si="114"/>
        <v>0</v>
      </c>
      <c r="CL309" s="53">
        <f t="shared" si="115"/>
        <v>0</v>
      </c>
      <c r="CM309" s="53">
        <f t="shared" si="116"/>
        <v>0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4</v>
      </c>
      <c r="CU309" s="142">
        <f t="shared" si="122"/>
        <v>24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/>
      <c r="N310" s="60"/>
      <c r="O310" s="60"/>
      <c r="P310" s="60"/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/>
      <c r="AC310" s="60"/>
      <c r="AD310" s="60"/>
      <c r="AE310" s="60"/>
      <c r="AF310" s="60"/>
      <c r="AG310" s="60"/>
      <c r="AH310" s="60"/>
      <c r="AI310" s="60"/>
      <c r="AJ310" s="60"/>
      <c r="AK310" s="12">
        <f t="shared" si="124"/>
        <v>25</v>
      </c>
      <c r="AL310" s="18">
        <v>76</v>
      </c>
      <c r="AM310" s="138">
        <f t="shared" si="107"/>
        <v>32.894736842105267</v>
      </c>
      <c r="AN310" s="60">
        <v>0</v>
      </c>
      <c r="AO310" s="60">
        <v>1</v>
      </c>
      <c r="AP310" s="60">
        <v>0</v>
      </c>
      <c r="AQ310" s="60"/>
      <c r="AR310" s="60"/>
      <c r="AS310" s="60"/>
      <c r="AT310" s="60"/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/>
      <c r="BG310" s="60"/>
      <c r="BH310" s="60"/>
      <c r="BI310" s="60"/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/>
      <c r="BV310" s="60"/>
      <c r="BW310" s="60"/>
      <c r="BX310" s="60"/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0</v>
      </c>
      <c r="CK310" s="53">
        <f t="shared" si="114"/>
        <v>0</v>
      </c>
      <c r="CL310" s="53">
        <f t="shared" si="115"/>
        <v>0</v>
      </c>
      <c r="CM310" s="53">
        <f t="shared" si="116"/>
        <v>0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26</v>
      </c>
      <c r="CU310" s="142">
        <f t="shared" si="122"/>
        <v>31.199999999999996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/>
      <c r="N311" s="60"/>
      <c r="O311" s="60"/>
      <c r="P311" s="60"/>
      <c r="Q311" s="60"/>
      <c r="R311" s="60"/>
      <c r="S311" s="60"/>
      <c r="T311" s="60"/>
      <c r="U311" s="60"/>
      <c r="V311" s="12">
        <f t="shared" si="123"/>
        <v>0</v>
      </c>
      <c r="W311" s="18">
        <v>14.666666666666666</v>
      </c>
      <c r="X311" s="138">
        <f t="shared" si="106"/>
        <v>0</v>
      </c>
      <c r="Y311" s="60">
        <v>1</v>
      </c>
      <c r="Z311" s="60">
        <v>6</v>
      </c>
      <c r="AA311" s="60">
        <v>3</v>
      </c>
      <c r="AB311" s="60"/>
      <c r="AC311" s="60"/>
      <c r="AD311" s="60"/>
      <c r="AE311" s="60"/>
      <c r="AF311" s="60"/>
      <c r="AG311" s="60"/>
      <c r="AH311" s="60"/>
      <c r="AI311" s="60"/>
      <c r="AJ311" s="60"/>
      <c r="AK311" s="12">
        <f t="shared" si="124"/>
        <v>10</v>
      </c>
      <c r="AL311" s="18">
        <v>110.66666666666667</v>
      </c>
      <c r="AM311" s="138">
        <f t="shared" si="107"/>
        <v>9.0361445783132535</v>
      </c>
      <c r="AN311" s="60">
        <v>0</v>
      </c>
      <c r="AO311" s="60">
        <v>1</v>
      </c>
      <c r="AP311" s="60">
        <v>0</v>
      </c>
      <c r="AQ311" s="60"/>
      <c r="AR311" s="60"/>
      <c r="AS311" s="60"/>
      <c r="AT311" s="60"/>
      <c r="AU311" s="60"/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/>
      <c r="BG311" s="60"/>
      <c r="BH311" s="60"/>
      <c r="BI311" s="60"/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/>
      <c r="BV311" s="60"/>
      <c r="BW311" s="60"/>
      <c r="BX311" s="60"/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0</v>
      </c>
      <c r="CK311" s="53">
        <f t="shared" si="114"/>
        <v>0</v>
      </c>
      <c r="CL311" s="53">
        <f t="shared" si="115"/>
        <v>0</v>
      </c>
      <c r="CM311" s="53">
        <f t="shared" si="116"/>
        <v>0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11</v>
      </c>
      <c r="CU311" s="142">
        <f t="shared" si="122"/>
        <v>8.4615384615384617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/>
      <c r="N312" s="60"/>
      <c r="O312" s="60"/>
      <c r="P312" s="60"/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/>
      <c r="AC312" s="60"/>
      <c r="AD312" s="60"/>
      <c r="AE312" s="60"/>
      <c r="AF312" s="60"/>
      <c r="AG312" s="60"/>
      <c r="AH312" s="60"/>
      <c r="AI312" s="60"/>
      <c r="AJ312" s="60"/>
      <c r="AK312" s="12">
        <f t="shared" si="124"/>
        <v>1</v>
      </c>
      <c r="AL312" s="18">
        <v>17</v>
      </c>
      <c r="AM312" s="138">
        <f t="shared" si="107"/>
        <v>5.8823529411764701</v>
      </c>
      <c r="AN312" s="60">
        <v>0</v>
      </c>
      <c r="AO312" s="60">
        <v>0</v>
      </c>
      <c r="AP312" s="60">
        <v>0</v>
      </c>
      <c r="AQ312" s="60"/>
      <c r="AR312" s="60"/>
      <c r="AS312" s="60"/>
      <c r="AT312" s="60"/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/>
      <c r="BG312" s="60"/>
      <c r="BH312" s="60"/>
      <c r="BI312" s="60"/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/>
      <c r="BV312" s="60"/>
      <c r="BW312" s="60"/>
      <c r="BX312" s="60"/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0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1</v>
      </c>
      <c r="CU312" s="142">
        <f t="shared" si="122"/>
        <v>5.2631578947368416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/>
      <c r="N313" s="60"/>
      <c r="O313" s="60"/>
      <c r="P313" s="60"/>
      <c r="Q313" s="60"/>
      <c r="R313" s="60"/>
      <c r="S313" s="60"/>
      <c r="T313" s="60"/>
      <c r="U313" s="60"/>
      <c r="V313" s="12">
        <f t="shared" si="123"/>
        <v>39</v>
      </c>
      <c r="W313" s="18">
        <v>59.333333333333336</v>
      </c>
      <c r="X313" s="138">
        <f t="shared" si="106"/>
        <v>65.730337078651672</v>
      </c>
      <c r="Y313" s="60">
        <v>10</v>
      </c>
      <c r="Z313" s="60">
        <v>11</v>
      </c>
      <c r="AA313" s="60">
        <v>11</v>
      </c>
      <c r="AB313" s="60"/>
      <c r="AC313" s="60"/>
      <c r="AD313" s="60"/>
      <c r="AE313" s="60"/>
      <c r="AF313" s="60"/>
      <c r="AG313" s="60"/>
      <c r="AH313" s="60"/>
      <c r="AI313" s="60"/>
      <c r="AJ313" s="60"/>
      <c r="AK313" s="12">
        <f t="shared" si="124"/>
        <v>32</v>
      </c>
      <c r="AL313" s="18">
        <v>142.33333333333334</v>
      </c>
      <c r="AM313" s="138">
        <f t="shared" si="107"/>
        <v>22.482435597189692</v>
      </c>
      <c r="AN313" s="60">
        <v>2</v>
      </c>
      <c r="AO313" s="60">
        <v>2</v>
      </c>
      <c r="AP313" s="60">
        <v>5</v>
      </c>
      <c r="AQ313" s="60"/>
      <c r="AR313" s="60"/>
      <c r="AS313" s="60"/>
      <c r="AT313" s="60"/>
      <c r="AU313" s="60"/>
      <c r="AV313" s="60"/>
      <c r="AW313" s="60"/>
      <c r="AX313" s="60"/>
      <c r="AY313" s="60"/>
      <c r="AZ313" s="12">
        <f t="shared" si="125"/>
        <v>9</v>
      </c>
      <c r="BA313" s="18">
        <v>17.666666666666668</v>
      </c>
      <c r="BB313" s="138">
        <f t="shared" si="108"/>
        <v>50.943396226415096</v>
      </c>
      <c r="BC313" s="60">
        <v>0</v>
      </c>
      <c r="BD313" s="60">
        <v>0</v>
      </c>
      <c r="BE313" s="60">
        <v>0</v>
      </c>
      <c r="BF313" s="60"/>
      <c r="BG313" s="60"/>
      <c r="BH313" s="60"/>
      <c r="BI313" s="60"/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/>
      <c r="BV313" s="60"/>
      <c r="BW313" s="60"/>
      <c r="BX313" s="60"/>
      <c r="BY313" s="60"/>
      <c r="BZ313" s="60"/>
      <c r="CA313" s="60"/>
      <c r="CB313" s="60"/>
      <c r="CC313" s="60"/>
      <c r="CD313" s="16">
        <f t="shared" si="127"/>
        <v>4</v>
      </c>
      <c r="CE313" s="18">
        <v>12.666666666666666</v>
      </c>
      <c r="CF313" s="138">
        <f t="shared" si="110"/>
        <v>31.578947368421055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0</v>
      </c>
      <c r="CK313" s="53">
        <f t="shared" si="114"/>
        <v>0</v>
      </c>
      <c r="CL313" s="53">
        <f t="shared" si="115"/>
        <v>0</v>
      </c>
      <c r="CM313" s="53">
        <f t="shared" si="116"/>
        <v>0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84</v>
      </c>
      <c r="CU313" s="142">
        <f t="shared" si="122"/>
        <v>36.15494978479196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/>
      <c r="N314" s="60"/>
      <c r="O314" s="60"/>
      <c r="P314" s="60"/>
      <c r="Q314" s="60"/>
      <c r="R314" s="60"/>
      <c r="S314" s="60"/>
      <c r="T314" s="60"/>
      <c r="U314" s="60"/>
      <c r="V314" s="12">
        <f t="shared" si="123"/>
        <v>0</v>
      </c>
      <c r="W314" s="18">
        <v>41.333333333333336</v>
      </c>
      <c r="X314" s="138">
        <f t="shared" si="106"/>
        <v>0</v>
      </c>
      <c r="Y314" s="60">
        <v>18</v>
      </c>
      <c r="Z314" s="60">
        <v>6</v>
      </c>
      <c r="AA314" s="60">
        <v>17</v>
      </c>
      <c r="AB314" s="60"/>
      <c r="AC314" s="60"/>
      <c r="AD314" s="60"/>
      <c r="AE314" s="60"/>
      <c r="AF314" s="60"/>
      <c r="AG314" s="60"/>
      <c r="AH314" s="60"/>
      <c r="AI314" s="60"/>
      <c r="AJ314" s="60"/>
      <c r="AK314" s="12">
        <f t="shared" si="124"/>
        <v>41</v>
      </c>
      <c r="AL314" s="18">
        <v>74</v>
      </c>
      <c r="AM314" s="138">
        <f t="shared" si="107"/>
        <v>55.405405405405403</v>
      </c>
      <c r="AN314" s="60">
        <v>0</v>
      </c>
      <c r="AO314" s="60">
        <v>1</v>
      </c>
      <c r="AP314" s="60">
        <v>0</v>
      </c>
      <c r="AQ314" s="60"/>
      <c r="AR314" s="60"/>
      <c r="AS314" s="60"/>
      <c r="AT314" s="60"/>
      <c r="AU314" s="60"/>
      <c r="AV314" s="60"/>
      <c r="AW314" s="60"/>
      <c r="AX314" s="60"/>
      <c r="AY314" s="60"/>
      <c r="AZ314" s="12">
        <f t="shared" si="125"/>
        <v>1</v>
      </c>
      <c r="BA314" s="18">
        <v>1.6666666666666667</v>
      </c>
      <c r="BB314" s="138">
        <f t="shared" si="108"/>
        <v>60</v>
      </c>
      <c r="BC314" s="60">
        <v>0</v>
      </c>
      <c r="BD314" s="60">
        <v>0</v>
      </c>
      <c r="BE314" s="60">
        <v>0</v>
      </c>
      <c r="BF314" s="60"/>
      <c r="BG314" s="60"/>
      <c r="BH314" s="60"/>
      <c r="BI314" s="60"/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/>
      <c r="BV314" s="60"/>
      <c r="BW314" s="60"/>
      <c r="BX314" s="60"/>
      <c r="BY314" s="60"/>
      <c r="BZ314" s="60"/>
      <c r="CA314" s="60"/>
      <c r="CB314" s="60"/>
      <c r="CC314" s="60"/>
      <c r="CD314" s="16">
        <f t="shared" si="127"/>
        <v>1</v>
      </c>
      <c r="CE314" s="18">
        <v>0.66666666666666663</v>
      </c>
      <c r="CF314" s="138">
        <f t="shared" si="110"/>
        <v>150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0</v>
      </c>
      <c r="CK314" s="53">
        <f t="shared" si="114"/>
        <v>0</v>
      </c>
      <c r="CL314" s="53">
        <f t="shared" si="115"/>
        <v>0</v>
      </c>
      <c r="CM314" s="53">
        <f t="shared" si="116"/>
        <v>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43</v>
      </c>
      <c r="CU314" s="142">
        <f t="shared" si="122"/>
        <v>36.440677966101696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/>
      <c r="N315" s="60"/>
      <c r="O315" s="60"/>
      <c r="P315" s="60"/>
      <c r="Q315" s="60"/>
      <c r="R315" s="60"/>
      <c r="S315" s="60"/>
      <c r="T315" s="60"/>
      <c r="U315" s="60"/>
      <c r="V315" s="12">
        <f t="shared" si="123"/>
        <v>30</v>
      </c>
      <c r="W315" s="18">
        <v>182.66666666666666</v>
      </c>
      <c r="X315" s="138">
        <f t="shared" si="106"/>
        <v>16.423357664233578</v>
      </c>
      <c r="Y315" s="60">
        <v>3</v>
      </c>
      <c r="Z315" s="60">
        <v>12</v>
      </c>
      <c r="AA315" s="60">
        <v>3</v>
      </c>
      <c r="AB315" s="60"/>
      <c r="AC315" s="60"/>
      <c r="AD315" s="60"/>
      <c r="AE315" s="60"/>
      <c r="AF315" s="60"/>
      <c r="AG315" s="60"/>
      <c r="AH315" s="60"/>
      <c r="AI315" s="60"/>
      <c r="AJ315" s="60"/>
      <c r="AK315" s="12">
        <f t="shared" si="124"/>
        <v>18</v>
      </c>
      <c r="AL315" s="18">
        <v>135.33333333333334</v>
      </c>
      <c r="AM315" s="138">
        <f t="shared" si="107"/>
        <v>13.300492610837439</v>
      </c>
      <c r="AN315" s="60">
        <v>0</v>
      </c>
      <c r="AO315" s="60">
        <v>2</v>
      </c>
      <c r="AP315" s="60">
        <v>2</v>
      </c>
      <c r="AQ315" s="60"/>
      <c r="AR315" s="60"/>
      <c r="AS315" s="60"/>
      <c r="AT315" s="60"/>
      <c r="AU315" s="60"/>
      <c r="AV315" s="60"/>
      <c r="AW315" s="60"/>
      <c r="AX315" s="60"/>
      <c r="AY315" s="60"/>
      <c r="AZ315" s="12">
        <f t="shared" si="125"/>
        <v>4</v>
      </c>
      <c r="BA315" s="18">
        <v>16.666666666666668</v>
      </c>
      <c r="BB315" s="138">
        <f t="shared" si="108"/>
        <v>24</v>
      </c>
      <c r="BC315" s="60">
        <v>0</v>
      </c>
      <c r="BD315" s="60">
        <v>0</v>
      </c>
      <c r="BE315" s="60">
        <v>0</v>
      </c>
      <c r="BF315" s="60"/>
      <c r="BG315" s="60"/>
      <c r="BH315" s="60"/>
      <c r="BI315" s="60"/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/>
      <c r="BV315" s="60"/>
      <c r="BW315" s="60"/>
      <c r="BX315" s="60"/>
      <c r="BY315" s="60"/>
      <c r="BZ315" s="60"/>
      <c r="CA315" s="60"/>
      <c r="CB315" s="60"/>
      <c r="CC315" s="60"/>
      <c r="CD315" s="16">
        <f t="shared" si="127"/>
        <v>16</v>
      </c>
      <c r="CE315" s="18">
        <v>26</v>
      </c>
      <c r="CF315" s="138">
        <f t="shared" si="110"/>
        <v>61.53846153846154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0</v>
      </c>
      <c r="CK315" s="53">
        <f t="shared" si="114"/>
        <v>0</v>
      </c>
      <c r="CL315" s="53">
        <f t="shared" si="115"/>
        <v>0</v>
      </c>
      <c r="CM315" s="53">
        <f t="shared" si="116"/>
        <v>0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68</v>
      </c>
      <c r="CU315" s="142">
        <f t="shared" si="122"/>
        <v>18.819188191881917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/>
      <c r="N316" s="60"/>
      <c r="O316" s="60"/>
      <c r="P316" s="60"/>
      <c r="Q316" s="60"/>
      <c r="R316" s="60"/>
      <c r="S316" s="60"/>
      <c r="T316" s="60"/>
      <c r="U316" s="60"/>
      <c r="V316" s="12">
        <f t="shared" si="123"/>
        <v>7</v>
      </c>
      <c r="W316" s="18">
        <v>9.6666666666666661</v>
      </c>
      <c r="X316" s="138">
        <f t="shared" si="106"/>
        <v>72.41379310344827</v>
      </c>
      <c r="Y316" s="60">
        <v>4</v>
      </c>
      <c r="Z316" s="60">
        <v>1</v>
      </c>
      <c r="AA316" s="60">
        <v>3</v>
      </c>
      <c r="AB316" s="60"/>
      <c r="AC316" s="60"/>
      <c r="AD316" s="60"/>
      <c r="AE316" s="60"/>
      <c r="AF316" s="60"/>
      <c r="AG316" s="60"/>
      <c r="AH316" s="60"/>
      <c r="AI316" s="60"/>
      <c r="AJ316" s="60"/>
      <c r="AK316" s="12">
        <f t="shared" si="124"/>
        <v>8</v>
      </c>
      <c r="AL316" s="18">
        <v>186.33333333333334</v>
      </c>
      <c r="AM316" s="138">
        <f t="shared" si="107"/>
        <v>4.2933810375670838</v>
      </c>
      <c r="AN316" s="60">
        <v>0</v>
      </c>
      <c r="AO316" s="60">
        <v>0</v>
      </c>
      <c r="AP316" s="60">
        <v>0</v>
      </c>
      <c r="AQ316" s="60"/>
      <c r="AR316" s="60"/>
      <c r="AS316" s="60"/>
      <c r="AT316" s="60"/>
      <c r="AU316" s="60"/>
      <c r="AV316" s="60"/>
      <c r="AW316" s="60"/>
      <c r="AX316" s="60"/>
      <c r="AY316" s="60"/>
      <c r="AZ316" s="12">
        <f t="shared" si="125"/>
        <v>0</v>
      </c>
      <c r="BA316" s="18">
        <v>1.6666666666666667</v>
      </c>
      <c r="BB316" s="138">
        <f t="shared" si="108"/>
        <v>0</v>
      </c>
      <c r="BC316" s="60">
        <v>0</v>
      </c>
      <c r="BD316" s="60">
        <v>0</v>
      </c>
      <c r="BE316" s="60">
        <v>0</v>
      </c>
      <c r="BF316" s="60"/>
      <c r="BG316" s="60"/>
      <c r="BH316" s="60"/>
      <c r="BI316" s="60"/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/>
      <c r="BV316" s="60"/>
      <c r="BW316" s="60"/>
      <c r="BX316" s="60"/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0</v>
      </c>
      <c r="CK316" s="53">
        <f t="shared" si="114"/>
        <v>0</v>
      </c>
      <c r="CL316" s="53">
        <f t="shared" si="115"/>
        <v>0</v>
      </c>
      <c r="CM316" s="53">
        <f t="shared" si="116"/>
        <v>0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15</v>
      </c>
      <c r="CU316" s="142">
        <f t="shared" si="122"/>
        <v>7.5630252100840343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/>
      <c r="N317" s="60"/>
      <c r="O317" s="60"/>
      <c r="P317" s="60"/>
      <c r="Q317" s="60"/>
      <c r="R317" s="60"/>
      <c r="S317" s="60"/>
      <c r="T317" s="60"/>
      <c r="U317" s="60"/>
      <c r="V317" s="12">
        <f t="shared" si="123"/>
        <v>30</v>
      </c>
      <c r="W317" s="18">
        <v>67</v>
      </c>
      <c r="X317" s="138">
        <f t="shared" si="106"/>
        <v>44.776119402985074</v>
      </c>
      <c r="Y317" s="60">
        <v>5</v>
      </c>
      <c r="Z317" s="60">
        <v>4</v>
      </c>
      <c r="AA317" s="60">
        <v>2</v>
      </c>
      <c r="AB317" s="60"/>
      <c r="AC317" s="60"/>
      <c r="AD317" s="60"/>
      <c r="AE317" s="60"/>
      <c r="AF317" s="60"/>
      <c r="AG317" s="60"/>
      <c r="AH317" s="60"/>
      <c r="AI317" s="60"/>
      <c r="AJ317" s="60"/>
      <c r="AK317" s="12">
        <f t="shared" si="124"/>
        <v>11</v>
      </c>
      <c r="AL317" s="18">
        <v>146.33333333333334</v>
      </c>
      <c r="AM317" s="138">
        <f t="shared" si="107"/>
        <v>7.5170842824601358</v>
      </c>
      <c r="AN317" s="60">
        <v>2</v>
      </c>
      <c r="AO317" s="60">
        <v>1</v>
      </c>
      <c r="AP317" s="60">
        <v>0</v>
      </c>
      <c r="AQ317" s="60"/>
      <c r="AR317" s="60"/>
      <c r="AS317" s="60"/>
      <c r="AT317" s="60"/>
      <c r="AU317" s="60"/>
      <c r="AV317" s="60"/>
      <c r="AW317" s="60"/>
      <c r="AX317" s="60"/>
      <c r="AY317" s="60"/>
      <c r="AZ317" s="12">
        <f t="shared" si="125"/>
        <v>3</v>
      </c>
      <c r="BA317" s="18">
        <v>5.333333333333333</v>
      </c>
      <c r="BB317" s="138">
        <f t="shared" si="108"/>
        <v>56.25</v>
      </c>
      <c r="BC317" s="60">
        <v>0</v>
      </c>
      <c r="BD317" s="60">
        <v>0</v>
      </c>
      <c r="BE317" s="60">
        <v>0</v>
      </c>
      <c r="BF317" s="60"/>
      <c r="BG317" s="60"/>
      <c r="BH317" s="60"/>
      <c r="BI317" s="60"/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/>
      <c r="BV317" s="60"/>
      <c r="BW317" s="60"/>
      <c r="BX317" s="60"/>
      <c r="BY317" s="60"/>
      <c r="BZ317" s="60"/>
      <c r="CA317" s="60"/>
      <c r="CB317" s="60"/>
      <c r="CC317" s="60"/>
      <c r="CD317" s="16">
        <f t="shared" si="127"/>
        <v>3</v>
      </c>
      <c r="CE317" s="18">
        <v>9</v>
      </c>
      <c r="CF317" s="138">
        <f t="shared" si="110"/>
        <v>33.333333333333329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0</v>
      </c>
      <c r="CK317" s="53">
        <f t="shared" si="114"/>
        <v>0</v>
      </c>
      <c r="CL317" s="53">
        <f t="shared" si="115"/>
        <v>0</v>
      </c>
      <c r="CM317" s="53">
        <f t="shared" si="116"/>
        <v>0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47</v>
      </c>
      <c r="CU317" s="142">
        <f t="shared" si="122"/>
        <v>20.614035087719294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/>
      <c r="N318" s="60"/>
      <c r="O318" s="60"/>
      <c r="P318" s="60"/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/>
      <c r="AC318" s="60"/>
      <c r="AD318" s="60"/>
      <c r="AE318" s="60"/>
      <c r="AF318" s="60"/>
      <c r="AG318" s="60"/>
      <c r="AH318" s="60"/>
      <c r="AI318" s="60"/>
      <c r="AJ318" s="60"/>
      <c r="AK318" s="12">
        <f t="shared" si="124"/>
        <v>4</v>
      </c>
      <c r="AL318" s="18">
        <v>11</v>
      </c>
      <c r="AM318" s="138">
        <f t="shared" si="107"/>
        <v>36.363636363636367</v>
      </c>
      <c r="AN318" s="60">
        <v>0</v>
      </c>
      <c r="AO318" s="60">
        <v>0</v>
      </c>
      <c r="AP318" s="60">
        <v>1</v>
      </c>
      <c r="AQ318" s="60"/>
      <c r="AR318" s="60"/>
      <c r="AS318" s="60"/>
      <c r="AT318" s="60"/>
      <c r="AU318" s="60"/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/>
      <c r="BG318" s="60"/>
      <c r="BH318" s="60"/>
      <c r="BI318" s="60"/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/>
      <c r="BV318" s="60"/>
      <c r="BW318" s="60"/>
      <c r="BX318" s="60"/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0</v>
      </c>
      <c r="CK318" s="53">
        <f t="shared" si="114"/>
        <v>0</v>
      </c>
      <c r="CL318" s="53">
        <f t="shared" si="115"/>
        <v>0</v>
      </c>
      <c r="CM318" s="53">
        <f t="shared" si="116"/>
        <v>0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5</v>
      </c>
      <c r="CU318" s="142">
        <f t="shared" si="122"/>
        <v>40.54054054054054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/>
      <c r="N319" s="60"/>
      <c r="O319" s="60"/>
      <c r="P319" s="60"/>
      <c r="Q319" s="60"/>
      <c r="R319" s="60"/>
      <c r="S319" s="60"/>
      <c r="T319" s="60"/>
      <c r="U319" s="60"/>
      <c r="V319" s="12">
        <f t="shared" si="123"/>
        <v>0</v>
      </c>
      <c r="W319" s="18">
        <v>11.333333333333334</v>
      </c>
      <c r="X319" s="138">
        <f t="shared" si="106"/>
        <v>0</v>
      </c>
      <c r="Y319" s="60">
        <v>10</v>
      </c>
      <c r="Z319" s="60">
        <v>1</v>
      </c>
      <c r="AA319" s="60">
        <v>3</v>
      </c>
      <c r="AB319" s="60"/>
      <c r="AC319" s="60"/>
      <c r="AD319" s="60"/>
      <c r="AE319" s="60"/>
      <c r="AF319" s="60"/>
      <c r="AG319" s="60"/>
      <c r="AH319" s="60"/>
      <c r="AI319" s="60"/>
      <c r="AJ319" s="60"/>
      <c r="AK319" s="12">
        <f t="shared" si="124"/>
        <v>14</v>
      </c>
      <c r="AL319" s="18">
        <v>56.333333333333336</v>
      </c>
      <c r="AM319" s="138">
        <f t="shared" si="107"/>
        <v>24.852071005917161</v>
      </c>
      <c r="AN319" s="60">
        <v>0</v>
      </c>
      <c r="AO319" s="60">
        <v>0</v>
      </c>
      <c r="AP319" s="60">
        <v>0</v>
      </c>
      <c r="AQ319" s="60"/>
      <c r="AR319" s="60"/>
      <c r="AS319" s="60"/>
      <c r="AT319" s="60"/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/>
      <c r="BG319" s="60"/>
      <c r="BH319" s="60"/>
      <c r="BI319" s="60"/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/>
      <c r="BV319" s="60"/>
      <c r="BW319" s="60"/>
      <c r="BX319" s="60"/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3</v>
      </c>
      <c r="CJ319" s="53">
        <f t="shared" si="113"/>
        <v>0</v>
      </c>
      <c r="CK319" s="53">
        <f t="shared" si="114"/>
        <v>0</v>
      </c>
      <c r="CL319" s="53">
        <f t="shared" si="115"/>
        <v>0</v>
      </c>
      <c r="CM319" s="53">
        <f t="shared" si="116"/>
        <v>0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14</v>
      </c>
      <c r="CU319" s="142">
        <f t="shared" si="122"/>
        <v>20.588235294117645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/>
      <c r="N320" s="60"/>
      <c r="O320" s="60"/>
      <c r="P320" s="60"/>
      <c r="Q320" s="60"/>
      <c r="R320" s="60"/>
      <c r="S320" s="60"/>
      <c r="T320" s="60"/>
      <c r="U320" s="60"/>
      <c r="V320" s="12">
        <f t="shared" si="123"/>
        <v>6</v>
      </c>
      <c r="W320" s="18">
        <v>3.6666666666666665</v>
      </c>
      <c r="X320" s="138">
        <f t="shared" si="106"/>
        <v>163.63636363636365</v>
      </c>
      <c r="Y320" s="60">
        <v>9</v>
      </c>
      <c r="Z320" s="60">
        <v>11</v>
      </c>
      <c r="AA320" s="60">
        <v>8</v>
      </c>
      <c r="AB320" s="60"/>
      <c r="AC320" s="60"/>
      <c r="AD320" s="60"/>
      <c r="AE320" s="60"/>
      <c r="AF320" s="60"/>
      <c r="AG320" s="60"/>
      <c r="AH320" s="60"/>
      <c r="AI320" s="60"/>
      <c r="AJ320" s="60"/>
      <c r="AK320" s="12">
        <f t="shared" si="124"/>
        <v>28</v>
      </c>
      <c r="AL320" s="18">
        <v>53.666666666666664</v>
      </c>
      <c r="AM320" s="138">
        <f t="shared" si="107"/>
        <v>52.173913043478258</v>
      </c>
      <c r="AN320" s="60">
        <v>1</v>
      </c>
      <c r="AO320" s="60">
        <v>0</v>
      </c>
      <c r="AP320" s="60">
        <v>0</v>
      </c>
      <c r="AQ320" s="60"/>
      <c r="AR320" s="60"/>
      <c r="AS320" s="60"/>
      <c r="AT320" s="60"/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/>
      <c r="BG320" s="60"/>
      <c r="BH320" s="60"/>
      <c r="BI320" s="60"/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/>
      <c r="BV320" s="60"/>
      <c r="BW320" s="60"/>
      <c r="BX320" s="60"/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8</v>
      </c>
      <c r="CJ320" s="53">
        <f t="shared" si="113"/>
        <v>0</v>
      </c>
      <c r="CK320" s="53">
        <f t="shared" si="114"/>
        <v>0</v>
      </c>
      <c r="CL320" s="53">
        <f t="shared" si="115"/>
        <v>0</v>
      </c>
      <c r="CM320" s="53">
        <f t="shared" si="116"/>
        <v>0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35</v>
      </c>
      <c r="CU320" s="142">
        <f t="shared" si="122"/>
        <v>59.659090909090907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/>
      <c r="N321" s="60"/>
      <c r="O321" s="60"/>
      <c r="P321" s="60"/>
      <c r="Q321" s="60"/>
      <c r="R321" s="60"/>
      <c r="S321" s="60"/>
      <c r="T321" s="60"/>
      <c r="U321" s="60"/>
      <c r="V321" s="12">
        <f t="shared" si="123"/>
        <v>2</v>
      </c>
      <c r="W321" s="18">
        <v>1</v>
      </c>
      <c r="X321" s="138">
        <f t="shared" si="106"/>
        <v>200</v>
      </c>
      <c r="Y321" s="60">
        <v>0</v>
      </c>
      <c r="Z321" s="60">
        <v>0</v>
      </c>
      <c r="AA321" s="60">
        <v>0</v>
      </c>
      <c r="AB321" s="60"/>
      <c r="AC321" s="60"/>
      <c r="AD321" s="60"/>
      <c r="AE321" s="60"/>
      <c r="AF321" s="60"/>
      <c r="AG321" s="60"/>
      <c r="AH321" s="60"/>
      <c r="AI321" s="60"/>
      <c r="AJ321" s="60"/>
      <c r="AK321" s="12">
        <f t="shared" si="124"/>
        <v>0</v>
      </c>
      <c r="AL321" s="18">
        <v>37.333333333333336</v>
      </c>
      <c r="AM321" s="138">
        <f t="shared" si="107"/>
        <v>0</v>
      </c>
      <c r="AN321" s="60">
        <v>0</v>
      </c>
      <c r="AO321" s="60">
        <v>0</v>
      </c>
      <c r="AP321" s="60">
        <v>0</v>
      </c>
      <c r="AQ321" s="60"/>
      <c r="AR321" s="60"/>
      <c r="AS321" s="60"/>
      <c r="AT321" s="60"/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/>
      <c r="BG321" s="60"/>
      <c r="BH321" s="60"/>
      <c r="BI321" s="60"/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/>
      <c r="BV321" s="60"/>
      <c r="BW321" s="60"/>
      <c r="BX321" s="60"/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0</v>
      </c>
      <c r="CM321" s="53">
        <f t="shared" si="116"/>
        <v>0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2</v>
      </c>
      <c r="CU321" s="142">
        <f t="shared" si="122"/>
        <v>4.8780487804878048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/>
      <c r="N322" s="60"/>
      <c r="O322" s="60"/>
      <c r="P322" s="60"/>
      <c r="Q322" s="60"/>
      <c r="R322" s="60"/>
      <c r="S322" s="60"/>
      <c r="T322" s="60"/>
      <c r="U322" s="60"/>
      <c r="V322" s="12">
        <f t="shared" si="123"/>
        <v>5</v>
      </c>
      <c r="W322" s="18">
        <v>14.333333333333334</v>
      </c>
      <c r="X322" s="138">
        <f t="shared" si="106"/>
        <v>34.883720930232556</v>
      </c>
      <c r="Y322" s="60">
        <v>18</v>
      </c>
      <c r="Z322" s="60">
        <v>20</v>
      </c>
      <c r="AA322" s="60">
        <v>41</v>
      </c>
      <c r="AB322" s="60"/>
      <c r="AC322" s="60"/>
      <c r="AD322" s="60"/>
      <c r="AE322" s="60"/>
      <c r="AF322" s="60"/>
      <c r="AG322" s="60"/>
      <c r="AH322" s="60"/>
      <c r="AI322" s="60"/>
      <c r="AJ322" s="60"/>
      <c r="AK322" s="12">
        <f t="shared" si="124"/>
        <v>79</v>
      </c>
      <c r="AL322" s="18">
        <v>132</v>
      </c>
      <c r="AM322" s="138">
        <f t="shared" si="107"/>
        <v>59.848484848484851</v>
      </c>
      <c r="AN322" s="60">
        <v>1</v>
      </c>
      <c r="AO322" s="60">
        <v>0</v>
      </c>
      <c r="AP322" s="60">
        <v>0</v>
      </c>
      <c r="AQ322" s="60"/>
      <c r="AR322" s="60"/>
      <c r="AS322" s="60"/>
      <c r="AT322" s="60"/>
      <c r="AU322" s="60"/>
      <c r="AV322" s="60"/>
      <c r="AW322" s="60"/>
      <c r="AX322" s="60"/>
      <c r="AY322" s="60"/>
      <c r="AZ322" s="12">
        <f t="shared" si="125"/>
        <v>1</v>
      </c>
      <c r="BA322" s="18">
        <v>1.6666666666666667</v>
      </c>
      <c r="BB322" s="138">
        <f t="shared" si="108"/>
        <v>60</v>
      </c>
      <c r="BC322" s="60">
        <v>0</v>
      </c>
      <c r="BD322" s="60">
        <v>0</v>
      </c>
      <c r="BE322" s="60">
        <v>0</v>
      </c>
      <c r="BF322" s="60"/>
      <c r="BG322" s="60"/>
      <c r="BH322" s="60"/>
      <c r="BI322" s="60"/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5</v>
      </c>
      <c r="BU322" s="60"/>
      <c r="BV322" s="60"/>
      <c r="BW322" s="60"/>
      <c r="BX322" s="60"/>
      <c r="BY322" s="60"/>
      <c r="BZ322" s="60"/>
      <c r="CA322" s="60"/>
      <c r="CB322" s="60"/>
      <c r="CC322" s="60"/>
      <c r="CD322" s="16">
        <f t="shared" si="127"/>
        <v>23</v>
      </c>
      <c r="CE322" s="18">
        <v>5</v>
      </c>
      <c r="CF322" s="138">
        <f t="shared" si="110"/>
        <v>459.99999999999994</v>
      </c>
      <c r="CG322" s="53">
        <f t="shared" si="128"/>
        <v>38</v>
      </c>
      <c r="CH322" s="53">
        <f t="shared" si="111"/>
        <v>22</v>
      </c>
      <c r="CI322" s="53">
        <f t="shared" si="112"/>
        <v>48</v>
      </c>
      <c r="CJ322" s="53">
        <f t="shared" si="113"/>
        <v>0</v>
      </c>
      <c r="CK322" s="53">
        <f t="shared" si="114"/>
        <v>0</v>
      </c>
      <c r="CL322" s="53">
        <f t="shared" si="115"/>
        <v>0</v>
      </c>
      <c r="CM322" s="53">
        <f t="shared" si="116"/>
        <v>0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108</v>
      </c>
      <c r="CU322" s="142">
        <f t="shared" si="122"/>
        <v>70.129870129870127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/>
      <c r="N323" s="60"/>
      <c r="O323" s="60"/>
      <c r="P323" s="60"/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/>
      <c r="AC323" s="60"/>
      <c r="AD323" s="60"/>
      <c r="AE323" s="60"/>
      <c r="AF323" s="60"/>
      <c r="AG323" s="60"/>
      <c r="AH323" s="60"/>
      <c r="AI323" s="60"/>
      <c r="AJ323" s="60"/>
      <c r="AK323" s="12">
        <f t="shared" si="124"/>
        <v>1</v>
      </c>
      <c r="AL323" s="18">
        <v>14</v>
      </c>
      <c r="AM323" s="138">
        <f t="shared" si="107"/>
        <v>7.1428571428571423</v>
      </c>
      <c r="AN323" s="60">
        <v>0</v>
      </c>
      <c r="AO323" s="60">
        <v>0</v>
      </c>
      <c r="AP323" s="60">
        <v>0</v>
      </c>
      <c r="AQ323" s="60"/>
      <c r="AR323" s="60"/>
      <c r="AS323" s="60"/>
      <c r="AT323" s="60"/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/>
      <c r="BG323" s="60"/>
      <c r="BH323" s="60"/>
      <c r="BI323" s="60"/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/>
      <c r="BV323" s="60"/>
      <c r="BW323" s="60"/>
      <c r="BX323" s="60"/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0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1</v>
      </c>
      <c r="CU323" s="142">
        <f t="shared" si="122"/>
        <v>6.25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/>
      <c r="N324" s="60"/>
      <c r="O324" s="60"/>
      <c r="P324" s="60"/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/>
      <c r="AC324" s="60"/>
      <c r="AD324" s="60"/>
      <c r="AE324" s="60"/>
      <c r="AF324" s="60"/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/>
      <c r="AR324" s="60"/>
      <c r="AS324" s="60"/>
      <c r="AT324" s="60"/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/>
      <c r="BG324" s="60"/>
      <c r="BH324" s="60"/>
      <c r="BI324" s="60"/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/>
      <c r="BV324" s="60"/>
      <c r="BW324" s="60"/>
      <c r="BX324" s="60"/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/>
      <c r="N325" s="60"/>
      <c r="O325" s="60"/>
      <c r="P325" s="60"/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/>
      <c r="AC325" s="60"/>
      <c r="AD325" s="60"/>
      <c r="AE325" s="60"/>
      <c r="AF325" s="60"/>
      <c r="AG325" s="60"/>
      <c r="AH325" s="60"/>
      <c r="AI325" s="60"/>
      <c r="AJ325" s="60"/>
      <c r="AK325" s="12">
        <f t="shared" si="124"/>
        <v>6</v>
      </c>
      <c r="AL325" s="18">
        <v>9.6666666666666661</v>
      </c>
      <c r="AM325" s="138">
        <f t="shared" si="107"/>
        <v>62.068965517241381</v>
      </c>
      <c r="AN325" s="60">
        <v>0</v>
      </c>
      <c r="AO325" s="60">
        <v>0</v>
      </c>
      <c r="AP325" s="60">
        <v>0</v>
      </c>
      <c r="AQ325" s="60"/>
      <c r="AR325" s="60"/>
      <c r="AS325" s="60"/>
      <c r="AT325" s="60"/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/>
      <c r="BG325" s="60"/>
      <c r="BH325" s="60"/>
      <c r="BI325" s="60"/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/>
      <c r="BV325" s="60"/>
      <c r="BW325" s="60"/>
      <c r="BX325" s="60"/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0</v>
      </c>
      <c r="CK325" s="53">
        <f t="shared" si="114"/>
        <v>0</v>
      </c>
      <c r="CL325" s="53">
        <f t="shared" si="115"/>
        <v>0</v>
      </c>
      <c r="CM325" s="53">
        <f t="shared" si="116"/>
        <v>0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6</v>
      </c>
      <c r="CU325" s="142">
        <f t="shared" si="122"/>
        <v>58.064516129032249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1</v>
      </c>
      <c r="M326" s="60"/>
      <c r="N326" s="60"/>
      <c r="O326" s="60"/>
      <c r="P326" s="60"/>
      <c r="Q326" s="60"/>
      <c r="R326" s="60"/>
      <c r="S326" s="60"/>
      <c r="T326" s="60"/>
      <c r="U326" s="60"/>
      <c r="V326" s="12">
        <f t="shared" si="123"/>
        <v>10</v>
      </c>
      <c r="W326" s="18">
        <v>45</v>
      </c>
      <c r="X326" s="138">
        <f t="shared" si="106"/>
        <v>22.222222222222221</v>
      </c>
      <c r="Y326" s="60">
        <v>5</v>
      </c>
      <c r="Z326" s="60">
        <v>13</v>
      </c>
      <c r="AA326" s="60">
        <v>5</v>
      </c>
      <c r="AB326" s="60"/>
      <c r="AC326" s="60"/>
      <c r="AD326" s="60"/>
      <c r="AE326" s="60"/>
      <c r="AF326" s="60"/>
      <c r="AG326" s="60"/>
      <c r="AH326" s="60"/>
      <c r="AI326" s="60"/>
      <c r="AJ326" s="60"/>
      <c r="AK326" s="12">
        <f t="shared" si="124"/>
        <v>23</v>
      </c>
      <c r="AL326" s="18">
        <v>423.66666666666669</v>
      </c>
      <c r="AM326" s="138">
        <f t="shared" si="107"/>
        <v>5.4287962234461054</v>
      </c>
      <c r="AN326" s="60">
        <v>0</v>
      </c>
      <c r="AO326" s="60">
        <v>0</v>
      </c>
      <c r="AP326" s="60">
        <v>0</v>
      </c>
      <c r="AQ326" s="60"/>
      <c r="AR326" s="60"/>
      <c r="AS326" s="60"/>
      <c r="AT326" s="60"/>
      <c r="AU326" s="60"/>
      <c r="AV326" s="60"/>
      <c r="AW326" s="60"/>
      <c r="AX326" s="60"/>
      <c r="AY326" s="60"/>
      <c r="AZ326" s="12">
        <f t="shared" si="125"/>
        <v>0</v>
      </c>
      <c r="BA326" s="18">
        <v>6</v>
      </c>
      <c r="BB326" s="138">
        <f t="shared" si="108"/>
        <v>0</v>
      </c>
      <c r="BC326" s="60">
        <v>0</v>
      </c>
      <c r="BD326" s="60">
        <v>0</v>
      </c>
      <c r="BE326" s="60">
        <v>0</v>
      </c>
      <c r="BF326" s="60"/>
      <c r="BG326" s="60"/>
      <c r="BH326" s="60"/>
      <c r="BI326" s="60"/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/>
      <c r="BV326" s="60"/>
      <c r="BW326" s="60"/>
      <c r="BX326" s="60"/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6</v>
      </c>
      <c r="CJ326" s="53">
        <f t="shared" si="113"/>
        <v>0</v>
      </c>
      <c r="CK326" s="53">
        <f t="shared" si="114"/>
        <v>0</v>
      </c>
      <c r="CL326" s="53">
        <f t="shared" si="115"/>
        <v>0</v>
      </c>
      <c r="CM326" s="53">
        <f t="shared" si="116"/>
        <v>0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35</v>
      </c>
      <c r="CU326" s="142">
        <f t="shared" si="122"/>
        <v>7.3221757322175733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/>
      <c r="N327" s="60"/>
      <c r="O327" s="60"/>
      <c r="P327" s="60"/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1</v>
      </c>
      <c r="AB327" s="60"/>
      <c r="AC327" s="60"/>
      <c r="AD327" s="60"/>
      <c r="AE327" s="60"/>
      <c r="AF327" s="60"/>
      <c r="AG327" s="60"/>
      <c r="AH327" s="60"/>
      <c r="AI327" s="60"/>
      <c r="AJ327" s="60"/>
      <c r="AK327" s="12">
        <f t="shared" si="124"/>
        <v>11</v>
      </c>
      <c r="AL327" s="18">
        <v>77</v>
      </c>
      <c r="AM327" s="138">
        <f t="shared" ref="AM327:AM390" si="132">IFERROR(AK327/AL327,0)*100</f>
        <v>14.285714285714285</v>
      </c>
      <c r="AN327" s="60">
        <v>0</v>
      </c>
      <c r="AO327" s="60">
        <v>0</v>
      </c>
      <c r="AP327" s="60">
        <v>0</v>
      </c>
      <c r="AQ327" s="60"/>
      <c r="AR327" s="60"/>
      <c r="AS327" s="60"/>
      <c r="AT327" s="60"/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/>
      <c r="BG327" s="60"/>
      <c r="BH327" s="60"/>
      <c r="BI327" s="60"/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/>
      <c r="BV327" s="60"/>
      <c r="BW327" s="60"/>
      <c r="BX327" s="60"/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1</v>
      </c>
      <c r="CJ327" s="53">
        <f t="shared" ref="CJ327:CJ390" si="138">+M327+AB327+AQ327+BF327+BU327</f>
        <v>0</v>
      </c>
      <c r="CK327" s="53">
        <f t="shared" ref="CK327:CK390" si="139">+N327+AC327+AR327+BG327+BV327</f>
        <v>0</v>
      </c>
      <c r="CL327" s="53">
        <f t="shared" ref="CL327:CL390" si="140">+O327+AD327+AS327+BH327+BW327</f>
        <v>0</v>
      </c>
      <c r="CM327" s="53">
        <f t="shared" ref="CM327:CM390" si="141">+P327+AE327+AT327+BI327+BX327</f>
        <v>0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11</v>
      </c>
      <c r="CU327" s="142">
        <f t="shared" ref="CU327:CU390" si="147">IFERROR(CT327/CS327,0) * 100</f>
        <v>13.524590163934427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/>
      <c r="N328" s="60"/>
      <c r="O328" s="60"/>
      <c r="P328" s="60"/>
      <c r="Q328" s="60"/>
      <c r="R328" s="60"/>
      <c r="S328" s="60"/>
      <c r="T328" s="60"/>
      <c r="U328" s="60"/>
      <c r="V328" s="12">
        <f t="shared" ref="V328:V391" si="148">SUM(J328:U328)</f>
        <v>0</v>
      </c>
      <c r="W328" s="18">
        <v>2.3333333333333335</v>
      </c>
      <c r="X328" s="138">
        <f t="shared" si="131"/>
        <v>0</v>
      </c>
      <c r="Y328" s="60">
        <v>5</v>
      </c>
      <c r="Z328" s="60">
        <v>4</v>
      </c>
      <c r="AA328" s="60">
        <v>5</v>
      </c>
      <c r="AB328" s="60"/>
      <c r="AC328" s="60"/>
      <c r="AD328" s="60"/>
      <c r="AE328" s="60"/>
      <c r="AF328" s="60"/>
      <c r="AG328" s="60"/>
      <c r="AH328" s="60"/>
      <c r="AI328" s="60"/>
      <c r="AJ328" s="60"/>
      <c r="AK328" s="12">
        <f t="shared" ref="AK328:AK391" si="149">SUM(Y328:AJ328)</f>
        <v>14</v>
      </c>
      <c r="AL328" s="18">
        <v>133.33333333333334</v>
      </c>
      <c r="AM328" s="138">
        <f t="shared" si="132"/>
        <v>10.5</v>
      </c>
      <c r="AN328" s="60">
        <v>0</v>
      </c>
      <c r="AO328" s="60">
        <v>0</v>
      </c>
      <c r="AP328" s="60">
        <v>0</v>
      </c>
      <c r="AQ328" s="60"/>
      <c r="AR328" s="60"/>
      <c r="AS328" s="60"/>
      <c r="AT328" s="60"/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/>
      <c r="BG328" s="60"/>
      <c r="BH328" s="60"/>
      <c r="BI328" s="60"/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/>
      <c r="BV328" s="60"/>
      <c r="BW328" s="60"/>
      <c r="BX328" s="60"/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0</v>
      </c>
      <c r="CK328" s="53">
        <f t="shared" si="139"/>
        <v>0</v>
      </c>
      <c r="CL328" s="53">
        <f t="shared" si="140"/>
        <v>0</v>
      </c>
      <c r="CM328" s="53">
        <f t="shared" si="141"/>
        <v>0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14</v>
      </c>
      <c r="CU328" s="142">
        <f t="shared" si="147"/>
        <v>10.243902439024389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/>
      <c r="N329" s="60"/>
      <c r="O329" s="60"/>
      <c r="P329" s="60"/>
      <c r="Q329" s="60"/>
      <c r="R329" s="60"/>
      <c r="S329" s="60"/>
      <c r="T329" s="60"/>
      <c r="U329" s="60"/>
      <c r="V329" s="12">
        <f t="shared" si="148"/>
        <v>0</v>
      </c>
      <c r="W329" s="18">
        <v>1</v>
      </c>
      <c r="X329" s="138">
        <f t="shared" si="131"/>
        <v>0</v>
      </c>
      <c r="Y329" s="60">
        <v>3</v>
      </c>
      <c r="Z329" s="60">
        <v>1</v>
      </c>
      <c r="AA329" s="60">
        <v>0</v>
      </c>
      <c r="AB329" s="60"/>
      <c r="AC329" s="60"/>
      <c r="AD329" s="60"/>
      <c r="AE329" s="60"/>
      <c r="AF329" s="60"/>
      <c r="AG329" s="60"/>
      <c r="AH329" s="60"/>
      <c r="AI329" s="60"/>
      <c r="AJ329" s="60"/>
      <c r="AK329" s="12">
        <f t="shared" si="149"/>
        <v>4</v>
      </c>
      <c r="AL329" s="18">
        <v>14.333333333333334</v>
      </c>
      <c r="AM329" s="138">
        <f t="shared" si="132"/>
        <v>27.906976744186046</v>
      </c>
      <c r="AN329" s="60">
        <v>0</v>
      </c>
      <c r="AO329" s="60">
        <v>0</v>
      </c>
      <c r="AP329" s="60">
        <v>0</v>
      </c>
      <c r="AQ329" s="60"/>
      <c r="AR329" s="60"/>
      <c r="AS329" s="60"/>
      <c r="AT329" s="60"/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/>
      <c r="BG329" s="60"/>
      <c r="BH329" s="60"/>
      <c r="BI329" s="60"/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/>
      <c r="BV329" s="60"/>
      <c r="BW329" s="60"/>
      <c r="BX329" s="60"/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0</v>
      </c>
      <c r="CL329" s="53">
        <f t="shared" si="140"/>
        <v>0</v>
      </c>
      <c r="CM329" s="53">
        <f t="shared" si="141"/>
        <v>0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4</v>
      </c>
      <c r="CU329" s="142">
        <f t="shared" si="147"/>
        <v>26.086956521739129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/>
      <c r="N330" s="60"/>
      <c r="O330" s="60"/>
      <c r="P330" s="60"/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/>
      <c r="AC330" s="60"/>
      <c r="AD330" s="60"/>
      <c r="AE330" s="60"/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/>
      <c r="AR330" s="60"/>
      <c r="AS330" s="60"/>
      <c r="AT330" s="60"/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/>
      <c r="BG330" s="60"/>
      <c r="BH330" s="60"/>
      <c r="BI330" s="60"/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/>
      <c r="BV330" s="60"/>
      <c r="BW330" s="60"/>
      <c r="BX330" s="60"/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/>
      <c r="N331" s="60"/>
      <c r="O331" s="60"/>
      <c r="P331" s="60"/>
      <c r="Q331" s="60"/>
      <c r="R331" s="60"/>
      <c r="S331" s="60"/>
      <c r="T331" s="60"/>
      <c r="U331" s="60"/>
      <c r="V331" s="12">
        <f t="shared" si="148"/>
        <v>13</v>
      </c>
      <c r="W331" s="18">
        <v>100</v>
      </c>
      <c r="X331" s="138">
        <f t="shared" si="131"/>
        <v>13</v>
      </c>
      <c r="Y331" s="60">
        <v>22</v>
      </c>
      <c r="Z331" s="60">
        <v>14</v>
      </c>
      <c r="AA331" s="60">
        <v>15</v>
      </c>
      <c r="AB331" s="60"/>
      <c r="AC331" s="60"/>
      <c r="AD331" s="60"/>
      <c r="AE331" s="60"/>
      <c r="AF331" s="60"/>
      <c r="AG331" s="60"/>
      <c r="AH331" s="60"/>
      <c r="AI331" s="60"/>
      <c r="AJ331" s="60"/>
      <c r="AK331" s="12">
        <f t="shared" si="149"/>
        <v>51</v>
      </c>
      <c r="AL331" s="18">
        <v>279</v>
      </c>
      <c r="AM331" s="138">
        <f t="shared" si="132"/>
        <v>18.27956989247312</v>
      </c>
      <c r="AN331" s="60">
        <v>0</v>
      </c>
      <c r="AO331" s="60">
        <v>0</v>
      </c>
      <c r="AP331" s="60">
        <v>0</v>
      </c>
      <c r="AQ331" s="60"/>
      <c r="AR331" s="60"/>
      <c r="AS331" s="60"/>
      <c r="AT331" s="60"/>
      <c r="AU331" s="60"/>
      <c r="AV331" s="60"/>
      <c r="AW331" s="60"/>
      <c r="AX331" s="60"/>
      <c r="AY331" s="60"/>
      <c r="AZ331" s="12">
        <f t="shared" si="150"/>
        <v>0</v>
      </c>
      <c r="BA331" s="18">
        <v>8.3333333333333339</v>
      </c>
      <c r="BB331" s="138">
        <f t="shared" si="133"/>
        <v>0</v>
      </c>
      <c r="BC331" s="60">
        <v>0</v>
      </c>
      <c r="BD331" s="60">
        <v>0</v>
      </c>
      <c r="BE331" s="60">
        <v>0</v>
      </c>
      <c r="BF331" s="60"/>
      <c r="BG331" s="60"/>
      <c r="BH331" s="60"/>
      <c r="BI331" s="60"/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/>
      <c r="BV331" s="60"/>
      <c r="BW331" s="60"/>
      <c r="BX331" s="60"/>
      <c r="BY331" s="60"/>
      <c r="BZ331" s="60"/>
      <c r="CA331" s="60"/>
      <c r="CB331" s="60"/>
      <c r="CC331" s="60"/>
      <c r="CD331" s="16">
        <f t="shared" si="152"/>
        <v>8</v>
      </c>
      <c r="CE331" s="18">
        <v>9.6666666666666661</v>
      </c>
      <c r="CF331" s="138">
        <f t="shared" si="135"/>
        <v>82.758620689655189</v>
      </c>
      <c r="CG331" s="53">
        <f t="shared" si="153"/>
        <v>31</v>
      </c>
      <c r="CH331" s="53">
        <f t="shared" si="136"/>
        <v>20</v>
      </c>
      <c r="CI331" s="53">
        <f t="shared" si="137"/>
        <v>21</v>
      </c>
      <c r="CJ331" s="53">
        <f t="shared" si="138"/>
        <v>0</v>
      </c>
      <c r="CK331" s="53">
        <f t="shared" si="139"/>
        <v>0</v>
      </c>
      <c r="CL331" s="53">
        <f t="shared" si="140"/>
        <v>0</v>
      </c>
      <c r="CM331" s="53">
        <f t="shared" si="141"/>
        <v>0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72</v>
      </c>
      <c r="CU331" s="142">
        <f t="shared" si="147"/>
        <v>18.075313807531384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/>
      <c r="N332" s="60"/>
      <c r="O332" s="60"/>
      <c r="P332" s="60"/>
      <c r="Q332" s="60"/>
      <c r="R332" s="60"/>
      <c r="S332" s="60"/>
      <c r="T332" s="60"/>
      <c r="U332" s="60"/>
      <c r="V332" s="12">
        <f t="shared" si="148"/>
        <v>2</v>
      </c>
      <c r="W332" s="18">
        <v>10.666666666666666</v>
      </c>
      <c r="X332" s="138">
        <f t="shared" si="131"/>
        <v>18.75</v>
      </c>
      <c r="Y332" s="60">
        <v>0</v>
      </c>
      <c r="Z332" s="60">
        <v>1</v>
      </c>
      <c r="AA332" s="60">
        <v>4</v>
      </c>
      <c r="AB332" s="60"/>
      <c r="AC332" s="60"/>
      <c r="AD332" s="60"/>
      <c r="AE332" s="60"/>
      <c r="AF332" s="60"/>
      <c r="AG332" s="60"/>
      <c r="AH332" s="60"/>
      <c r="AI332" s="60"/>
      <c r="AJ332" s="60"/>
      <c r="AK332" s="12">
        <f t="shared" si="149"/>
        <v>5</v>
      </c>
      <c r="AL332" s="18">
        <v>45</v>
      </c>
      <c r="AM332" s="138">
        <f t="shared" si="132"/>
        <v>11.111111111111111</v>
      </c>
      <c r="AN332" s="60">
        <v>1</v>
      </c>
      <c r="AO332" s="60">
        <v>2</v>
      </c>
      <c r="AP332" s="60">
        <v>0</v>
      </c>
      <c r="AQ332" s="60"/>
      <c r="AR332" s="60"/>
      <c r="AS332" s="60"/>
      <c r="AT332" s="60"/>
      <c r="AU332" s="60"/>
      <c r="AV332" s="60"/>
      <c r="AW332" s="60"/>
      <c r="AX332" s="60"/>
      <c r="AY332" s="60"/>
      <c r="AZ332" s="12">
        <f t="shared" si="150"/>
        <v>3</v>
      </c>
      <c r="BA332" s="18">
        <v>2.3333333333333335</v>
      </c>
      <c r="BB332" s="138">
        <f t="shared" si="133"/>
        <v>128.57142857142856</v>
      </c>
      <c r="BC332" s="60">
        <v>0</v>
      </c>
      <c r="BD332" s="60">
        <v>0</v>
      </c>
      <c r="BE332" s="60">
        <v>0</v>
      </c>
      <c r="BF332" s="60"/>
      <c r="BG332" s="60"/>
      <c r="BH332" s="60"/>
      <c r="BI332" s="60"/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/>
      <c r="BV332" s="60"/>
      <c r="BW332" s="60"/>
      <c r="BX332" s="60"/>
      <c r="BY332" s="60"/>
      <c r="BZ332" s="60"/>
      <c r="CA332" s="60"/>
      <c r="CB332" s="60"/>
      <c r="CC332" s="60"/>
      <c r="CD332" s="16">
        <f t="shared" si="152"/>
        <v>0</v>
      </c>
      <c r="CE332" s="18">
        <v>6.333333333333333</v>
      </c>
      <c r="CF332" s="138">
        <f t="shared" si="135"/>
        <v>0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0</v>
      </c>
      <c r="CK332" s="53">
        <f t="shared" si="139"/>
        <v>0</v>
      </c>
      <c r="CL332" s="53">
        <f t="shared" si="140"/>
        <v>0</v>
      </c>
      <c r="CM332" s="53">
        <f t="shared" si="141"/>
        <v>0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10</v>
      </c>
      <c r="CU332" s="142">
        <f t="shared" si="147"/>
        <v>15.544041450777204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/>
      <c r="N333" s="60"/>
      <c r="O333" s="60"/>
      <c r="P333" s="60"/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/>
      <c r="AC333" s="60"/>
      <c r="AD333" s="60"/>
      <c r="AE333" s="60"/>
      <c r="AF333" s="60"/>
      <c r="AG333" s="60"/>
      <c r="AH333" s="60"/>
      <c r="AI333" s="60"/>
      <c r="AJ333" s="60"/>
      <c r="AK333" s="12">
        <f t="shared" si="149"/>
        <v>25</v>
      </c>
      <c r="AL333" s="18">
        <v>126.66666666666667</v>
      </c>
      <c r="AM333" s="138">
        <f t="shared" si="132"/>
        <v>19.736842105263158</v>
      </c>
      <c r="AN333" s="60">
        <v>0</v>
      </c>
      <c r="AO333" s="60">
        <v>0</v>
      </c>
      <c r="AP333" s="60">
        <v>0</v>
      </c>
      <c r="AQ333" s="60"/>
      <c r="AR333" s="60"/>
      <c r="AS333" s="60"/>
      <c r="AT333" s="60"/>
      <c r="AU333" s="60"/>
      <c r="AV333" s="60"/>
      <c r="AW333" s="60"/>
      <c r="AX333" s="60"/>
      <c r="AY333" s="60"/>
      <c r="AZ333" s="12">
        <f t="shared" si="150"/>
        <v>0</v>
      </c>
      <c r="BA333" s="18">
        <v>1.3333333333333333</v>
      </c>
      <c r="BB333" s="138">
        <f t="shared" si="133"/>
        <v>0</v>
      </c>
      <c r="BC333" s="60">
        <v>0</v>
      </c>
      <c r="BD333" s="60">
        <v>0</v>
      </c>
      <c r="BE333" s="60">
        <v>0</v>
      </c>
      <c r="BF333" s="60"/>
      <c r="BG333" s="60"/>
      <c r="BH333" s="60"/>
      <c r="BI333" s="60"/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/>
      <c r="BV333" s="60"/>
      <c r="BW333" s="60"/>
      <c r="BX333" s="60"/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0</v>
      </c>
      <c r="CK333" s="53">
        <f t="shared" si="139"/>
        <v>0</v>
      </c>
      <c r="CL333" s="53">
        <f t="shared" si="140"/>
        <v>0</v>
      </c>
      <c r="CM333" s="53">
        <f t="shared" si="141"/>
        <v>0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26</v>
      </c>
      <c r="CU333" s="142">
        <f t="shared" si="147"/>
        <v>19.024390243902438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/>
      <c r="N334" s="60"/>
      <c r="O334" s="60"/>
      <c r="P334" s="60"/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/>
      <c r="AC334" s="60"/>
      <c r="AD334" s="60"/>
      <c r="AE334" s="60"/>
      <c r="AF334" s="60"/>
      <c r="AG334" s="60"/>
      <c r="AH334" s="60"/>
      <c r="AI334" s="60"/>
      <c r="AJ334" s="60"/>
      <c r="AK334" s="12">
        <f t="shared" si="149"/>
        <v>8</v>
      </c>
      <c r="AL334" s="18">
        <v>22</v>
      </c>
      <c r="AM334" s="138">
        <f t="shared" si="132"/>
        <v>36.363636363636367</v>
      </c>
      <c r="AN334" s="60">
        <v>0</v>
      </c>
      <c r="AO334" s="60">
        <v>0</v>
      </c>
      <c r="AP334" s="60">
        <v>0</v>
      </c>
      <c r="AQ334" s="60"/>
      <c r="AR334" s="60"/>
      <c r="AS334" s="60"/>
      <c r="AT334" s="60"/>
      <c r="AU334" s="60"/>
      <c r="AV334" s="60"/>
      <c r="AW334" s="60"/>
      <c r="AX334" s="60"/>
      <c r="AY334" s="60"/>
      <c r="AZ334" s="12">
        <f t="shared" si="150"/>
        <v>0</v>
      </c>
      <c r="BA334" s="18">
        <v>0.66666666666666663</v>
      </c>
      <c r="BB334" s="138">
        <f t="shared" si="133"/>
        <v>0</v>
      </c>
      <c r="BC334" s="60">
        <v>0</v>
      </c>
      <c r="BD334" s="60">
        <v>0</v>
      </c>
      <c r="BE334" s="60">
        <v>0</v>
      </c>
      <c r="BF334" s="60"/>
      <c r="BG334" s="60"/>
      <c r="BH334" s="60"/>
      <c r="BI334" s="60"/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/>
      <c r="BV334" s="60"/>
      <c r="BW334" s="60"/>
      <c r="BX334" s="60"/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0</v>
      </c>
      <c r="CK334" s="53">
        <f t="shared" si="139"/>
        <v>0</v>
      </c>
      <c r="CL334" s="53">
        <f t="shared" si="140"/>
        <v>0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8</v>
      </c>
      <c r="CU334" s="142">
        <f t="shared" si="147"/>
        <v>7.3846153846153841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/>
      <c r="N335" s="60"/>
      <c r="O335" s="60"/>
      <c r="P335" s="60"/>
      <c r="Q335" s="60"/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/>
      <c r="AC335" s="60"/>
      <c r="AD335" s="60"/>
      <c r="AE335" s="60"/>
      <c r="AF335" s="60"/>
      <c r="AG335" s="60"/>
      <c r="AH335" s="60"/>
      <c r="AI335" s="60"/>
      <c r="AJ335" s="60"/>
      <c r="AK335" s="12">
        <f t="shared" si="149"/>
        <v>31</v>
      </c>
      <c r="AL335" s="18">
        <v>18.666666666666668</v>
      </c>
      <c r="AM335" s="138">
        <f t="shared" si="132"/>
        <v>166.07142857142856</v>
      </c>
      <c r="AN335" s="60">
        <v>0</v>
      </c>
      <c r="AO335" s="60">
        <v>0</v>
      </c>
      <c r="AP335" s="60">
        <v>0</v>
      </c>
      <c r="AQ335" s="60"/>
      <c r="AR335" s="60"/>
      <c r="AS335" s="60"/>
      <c r="AT335" s="60"/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/>
      <c r="BG335" s="60"/>
      <c r="BH335" s="60"/>
      <c r="BI335" s="60"/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/>
      <c r="BV335" s="60"/>
      <c r="BW335" s="60"/>
      <c r="BX335" s="60"/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0</v>
      </c>
      <c r="CK335" s="53">
        <f t="shared" si="139"/>
        <v>0</v>
      </c>
      <c r="CL335" s="53">
        <f t="shared" si="140"/>
        <v>0</v>
      </c>
      <c r="CM335" s="53">
        <f t="shared" si="141"/>
        <v>0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44</v>
      </c>
      <c r="CU335" s="142">
        <f t="shared" si="147"/>
        <v>143.47826086956522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/>
      <c r="N336" s="60"/>
      <c r="O336" s="60"/>
      <c r="P336" s="60"/>
      <c r="Q336" s="60"/>
      <c r="R336" s="60"/>
      <c r="S336" s="60"/>
      <c r="T336" s="60"/>
      <c r="U336" s="60"/>
      <c r="V336" s="12">
        <f t="shared" si="148"/>
        <v>1</v>
      </c>
      <c r="W336" s="18">
        <v>2.3333333333333335</v>
      </c>
      <c r="X336" s="138">
        <f t="shared" si="131"/>
        <v>42.857142857142854</v>
      </c>
      <c r="Y336" s="60">
        <v>3</v>
      </c>
      <c r="Z336" s="60">
        <v>2</v>
      </c>
      <c r="AA336" s="60">
        <v>0</v>
      </c>
      <c r="AB336" s="60"/>
      <c r="AC336" s="60"/>
      <c r="AD336" s="60"/>
      <c r="AE336" s="60"/>
      <c r="AF336" s="60"/>
      <c r="AG336" s="60"/>
      <c r="AH336" s="60"/>
      <c r="AI336" s="60"/>
      <c r="AJ336" s="60"/>
      <c r="AK336" s="12">
        <f t="shared" si="149"/>
        <v>5</v>
      </c>
      <c r="AL336" s="18">
        <v>24.666666666666668</v>
      </c>
      <c r="AM336" s="138">
        <f t="shared" si="132"/>
        <v>20.27027027027027</v>
      </c>
      <c r="AN336" s="60">
        <v>0</v>
      </c>
      <c r="AO336" s="60">
        <v>2</v>
      </c>
      <c r="AP336" s="60">
        <v>0</v>
      </c>
      <c r="AQ336" s="60"/>
      <c r="AR336" s="60"/>
      <c r="AS336" s="60"/>
      <c r="AT336" s="60"/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/>
      <c r="BG336" s="60"/>
      <c r="BH336" s="60"/>
      <c r="BI336" s="60"/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/>
      <c r="BV336" s="60"/>
      <c r="BW336" s="60"/>
      <c r="BX336" s="60"/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0</v>
      </c>
      <c r="CK336" s="53">
        <f t="shared" si="139"/>
        <v>0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8</v>
      </c>
      <c r="CU336" s="142">
        <f t="shared" si="147"/>
        <v>28.571428571428569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/>
      <c r="N337" s="60"/>
      <c r="O337" s="60"/>
      <c r="P337" s="60"/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/>
      <c r="AC337" s="60"/>
      <c r="AD337" s="60"/>
      <c r="AE337" s="60"/>
      <c r="AF337" s="60"/>
      <c r="AG337" s="60"/>
      <c r="AH337" s="60"/>
      <c r="AI337" s="60"/>
      <c r="AJ337" s="60"/>
      <c r="AK337" s="12">
        <f t="shared" si="149"/>
        <v>18</v>
      </c>
      <c r="AL337" s="18">
        <v>108</v>
      </c>
      <c r="AM337" s="138">
        <f t="shared" si="132"/>
        <v>16.666666666666664</v>
      </c>
      <c r="AN337" s="60">
        <v>1</v>
      </c>
      <c r="AO337" s="60">
        <v>1</v>
      </c>
      <c r="AP337" s="60">
        <v>1</v>
      </c>
      <c r="AQ337" s="60"/>
      <c r="AR337" s="60"/>
      <c r="AS337" s="60"/>
      <c r="AT337" s="60"/>
      <c r="AU337" s="60"/>
      <c r="AV337" s="60"/>
      <c r="AW337" s="60"/>
      <c r="AX337" s="60"/>
      <c r="AY337" s="60"/>
      <c r="AZ337" s="12">
        <f t="shared" si="150"/>
        <v>3</v>
      </c>
      <c r="BA337" s="18">
        <v>3</v>
      </c>
      <c r="BB337" s="138">
        <f t="shared" si="133"/>
        <v>100</v>
      </c>
      <c r="BC337" s="60">
        <v>0</v>
      </c>
      <c r="BD337" s="60">
        <v>0</v>
      </c>
      <c r="BE337" s="60">
        <v>0</v>
      </c>
      <c r="BF337" s="60"/>
      <c r="BG337" s="60"/>
      <c r="BH337" s="60"/>
      <c r="BI337" s="60"/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/>
      <c r="BV337" s="60"/>
      <c r="BW337" s="60"/>
      <c r="BX337" s="60"/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0</v>
      </c>
      <c r="CK337" s="53">
        <f t="shared" si="139"/>
        <v>0</v>
      </c>
      <c r="CL337" s="53">
        <f t="shared" si="140"/>
        <v>0</v>
      </c>
      <c r="CM337" s="53">
        <f t="shared" si="141"/>
        <v>0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21</v>
      </c>
      <c r="CU337" s="142">
        <f t="shared" si="147"/>
        <v>18.475073313782993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/>
      <c r="N338" s="60"/>
      <c r="O338" s="60"/>
      <c r="P338" s="60"/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/>
      <c r="AC338" s="60"/>
      <c r="AD338" s="60"/>
      <c r="AE338" s="60"/>
      <c r="AF338" s="60"/>
      <c r="AG338" s="60"/>
      <c r="AH338" s="60"/>
      <c r="AI338" s="60"/>
      <c r="AJ338" s="60"/>
      <c r="AK338" s="12">
        <f t="shared" si="149"/>
        <v>12</v>
      </c>
      <c r="AL338" s="18">
        <v>29.666666666666668</v>
      </c>
      <c r="AM338" s="138">
        <f t="shared" si="132"/>
        <v>40.449438202247187</v>
      </c>
      <c r="AN338" s="60">
        <v>0</v>
      </c>
      <c r="AO338" s="60">
        <v>0</v>
      </c>
      <c r="AP338" s="60">
        <v>0</v>
      </c>
      <c r="AQ338" s="60"/>
      <c r="AR338" s="60"/>
      <c r="AS338" s="60"/>
      <c r="AT338" s="60"/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/>
      <c r="BG338" s="60"/>
      <c r="BH338" s="60"/>
      <c r="BI338" s="60"/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/>
      <c r="BV338" s="60"/>
      <c r="BW338" s="60"/>
      <c r="BX338" s="60"/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0</v>
      </c>
      <c r="CK338" s="53">
        <f t="shared" si="139"/>
        <v>0</v>
      </c>
      <c r="CL338" s="53">
        <f t="shared" si="140"/>
        <v>0</v>
      </c>
      <c r="CM338" s="53">
        <f t="shared" si="141"/>
        <v>0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12</v>
      </c>
      <c r="CU338" s="142">
        <f t="shared" si="147"/>
        <v>38.70967741935484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/>
      <c r="N339" s="60"/>
      <c r="O339" s="60"/>
      <c r="P339" s="60"/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/>
      <c r="AC339" s="60"/>
      <c r="AD339" s="60"/>
      <c r="AE339" s="60"/>
      <c r="AF339" s="60"/>
      <c r="AG339" s="60"/>
      <c r="AH339" s="60"/>
      <c r="AI339" s="60"/>
      <c r="AJ339" s="60"/>
      <c r="AK339" s="12">
        <f t="shared" si="149"/>
        <v>13</v>
      </c>
      <c r="AL339" s="18">
        <v>28.666666666666668</v>
      </c>
      <c r="AM339" s="138">
        <f t="shared" si="132"/>
        <v>45.348837209302324</v>
      </c>
      <c r="AN339" s="60">
        <v>0</v>
      </c>
      <c r="AO339" s="60">
        <v>0</v>
      </c>
      <c r="AP339" s="60">
        <v>0</v>
      </c>
      <c r="AQ339" s="60"/>
      <c r="AR339" s="60"/>
      <c r="AS339" s="60"/>
      <c r="AT339" s="60"/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/>
      <c r="BG339" s="60"/>
      <c r="BH339" s="60"/>
      <c r="BI339" s="60"/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/>
      <c r="BV339" s="60"/>
      <c r="BW339" s="60"/>
      <c r="BX339" s="60"/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0</v>
      </c>
      <c r="CK339" s="53">
        <f t="shared" si="139"/>
        <v>0</v>
      </c>
      <c r="CL339" s="53">
        <f t="shared" si="140"/>
        <v>0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13</v>
      </c>
      <c r="CU339" s="142">
        <f t="shared" si="147"/>
        <v>40.206185567010309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/>
      <c r="N340" s="60"/>
      <c r="O340" s="60"/>
      <c r="P340" s="60"/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/>
      <c r="AC340" s="60"/>
      <c r="AD340" s="60"/>
      <c r="AE340" s="60"/>
      <c r="AF340" s="60"/>
      <c r="AG340" s="60"/>
      <c r="AH340" s="60"/>
      <c r="AI340" s="60"/>
      <c r="AJ340" s="60"/>
      <c r="AK340" s="12">
        <f t="shared" si="149"/>
        <v>7</v>
      </c>
      <c r="AL340" s="18">
        <v>57</v>
      </c>
      <c r="AM340" s="138">
        <f t="shared" si="132"/>
        <v>12.280701754385964</v>
      </c>
      <c r="AN340" s="60">
        <v>0</v>
      </c>
      <c r="AO340" s="60">
        <v>1</v>
      </c>
      <c r="AP340" s="60">
        <v>1</v>
      </c>
      <c r="AQ340" s="60"/>
      <c r="AR340" s="60"/>
      <c r="AS340" s="60"/>
      <c r="AT340" s="60"/>
      <c r="AU340" s="60"/>
      <c r="AV340" s="60"/>
      <c r="AW340" s="60"/>
      <c r="AX340" s="60"/>
      <c r="AY340" s="60"/>
      <c r="AZ340" s="12">
        <f t="shared" si="150"/>
        <v>2</v>
      </c>
      <c r="BA340" s="18">
        <v>1</v>
      </c>
      <c r="BB340" s="138">
        <f t="shared" si="133"/>
        <v>200</v>
      </c>
      <c r="BC340" s="60">
        <v>0</v>
      </c>
      <c r="BD340" s="60">
        <v>0</v>
      </c>
      <c r="BE340" s="60">
        <v>0</v>
      </c>
      <c r="BF340" s="60"/>
      <c r="BG340" s="60"/>
      <c r="BH340" s="60"/>
      <c r="BI340" s="60"/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/>
      <c r="BV340" s="60"/>
      <c r="BW340" s="60"/>
      <c r="BX340" s="60"/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0</v>
      </c>
      <c r="CK340" s="53">
        <f t="shared" si="139"/>
        <v>0</v>
      </c>
      <c r="CL340" s="53">
        <f t="shared" si="140"/>
        <v>0</v>
      </c>
      <c r="CM340" s="53">
        <f t="shared" si="141"/>
        <v>0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9</v>
      </c>
      <c r="CU340" s="142">
        <f t="shared" si="147"/>
        <v>15.340909090909092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/>
      <c r="N341" s="60"/>
      <c r="O341" s="60"/>
      <c r="P341" s="60"/>
      <c r="Q341" s="60"/>
      <c r="R341" s="60"/>
      <c r="S341" s="60"/>
      <c r="T341" s="60"/>
      <c r="U341" s="60"/>
      <c r="V341" s="12">
        <f t="shared" si="148"/>
        <v>2</v>
      </c>
      <c r="W341" s="18">
        <v>4.666666666666667</v>
      </c>
      <c r="X341" s="138">
        <f t="shared" si="131"/>
        <v>42.857142857142854</v>
      </c>
      <c r="Y341" s="60">
        <v>5</v>
      </c>
      <c r="Z341" s="60">
        <v>0</v>
      </c>
      <c r="AA341" s="60">
        <v>2</v>
      </c>
      <c r="AB341" s="60"/>
      <c r="AC341" s="60"/>
      <c r="AD341" s="60"/>
      <c r="AE341" s="60"/>
      <c r="AF341" s="60"/>
      <c r="AG341" s="60"/>
      <c r="AH341" s="60"/>
      <c r="AI341" s="60"/>
      <c r="AJ341" s="60"/>
      <c r="AK341" s="12">
        <f t="shared" si="149"/>
        <v>7</v>
      </c>
      <c r="AL341" s="18">
        <v>9.6666666666666661</v>
      </c>
      <c r="AM341" s="138">
        <f t="shared" si="132"/>
        <v>72.41379310344827</v>
      </c>
      <c r="AN341" s="60">
        <v>2</v>
      </c>
      <c r="AO341" s="60">
        <v>0</v>
      </c>
      <c r="AP341" s="60">
        <v>0</v>
      </c>
      <c r="AQ341" s="60"/>
      <c r="AR341" s="60"/>
      <c r="AS341" s="60"/>
      <c r="AT341" s="60"/>
      <c r="AU341" s="60"/>
      <c r="AV341" s="60"/>
      <c r="AW341" s="60"/>
      <c r="AX341" s="60"/>
      <c r="AY341" s="60"/>
      <c r="AZ341" s="12">
        <f t="shared" si="150"/>
        <v>2</v>
      </c>
      <c r="BA341" s="18">
        <v>2</v>
      </c>
      <c r="BB341" s="138">
        <f t="shared" si="133"/>
        <v>100</v>
      </c>
      <c r="BC341" s="60">
        <v>0</v>
      </c>
      <c r="BD341" s="60">
        <v>0</v>
      </c>
      <c r="BE341" s="60">
        <v>0</v>
      </c>
      <c r="BF341" s="60"/>
      <c r="BG341" s="60"/>
      <c r="BH341" s="60"/>
      <c r="BI341" s="60"/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/>
      <c r="BV341" s="60"/>
      <c r="BW341" s="60"/>
      <c r="BX341" s="60"/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0</v>
      </c>
      <c r="CK341" s="53">
        <f t="shared" si="139"/>
        <v>0</v>
      </c>
      <c r="CL341" s="53">
        <f t="shared" si="140"/>
        <v>0</v>
      </c>
      <c r="CM341" s="53">
        <f t="shared" si="141"/>
        <v>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11</v>
      </c>
      <c r="CU341" s="142">
        <f t="shared" si="147"/>
        <v>67.34693877551021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/>
      <c r="N342" s="60"/>
      <c r="O342" s="60"/>
      <c r="P342" s="60"/>
      <c r="Q342" s="60"/>
      <c r="R342" s="60"/>
      <c r="S342" s="60"/>
      <c r="T342" s="60"/>
      <c r="U342" s="60"/>
      <c r="V342" s="12">
        <f t="shared" si="148"/>
        <v>2</v>
      </c>
      <c r="W342" s="18">
        <v>3.6666666666666665</v>
      </c>
      <c r="X342" s="138">
        <f t="shared" si="131"/>
        <v>54.545454545454554</v>
      </c>
      <c r="Y342" s="60">
        <v>2</v>
      </c>
      <c r="Z342" s="60">
        <v>0</v>
      </c>
      <c r="AA342" s="60">
        <v>0</v>
      </c>
      <c r="AB342" s="60"/>
      <c r="AC342" s="60"/>
      <c r="AD342" s="60"/>
      <c r="AE342" s="60"/>
      <c r="AF342" s="60"/>
      <c r="AG342" s="60"/>
      <c r="AH342" s="60"/>
      <c r="AI342" s="60"/>
      <c r="AJ342" s="60"/>
      <c r="AK342" s="12">
        <f t="shared" si="149"/>
        <v>2</v>
      </c>
      <c r="AL342" s="18">
        <v>26.333333333333332</v>
      </c>
      <c r="AM342" s="138">
        <f t="shared" si="132"/>
        <v>7.59493670886076</v>
      </c>
      <c r="AN342" s="60">
        <v>0</v>
      </c>
      <c r="AO342" s="60">
        <v>0</v>
      </c>
      <c r="AP342" s="60">
        <v>0</v>
      </c>
      <c r="AQ342" s="60"/>
      <c r="AR342" s="60"/>
      <c r="AS342" s="60"/>
      <c r="AT342" s="60"/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/>
      <c r="BG342" s="60"/>
      <c r="BH342" s="60"/>
      <c r="BI342" s="60"/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/>
      <c r="BV342" s="60"/>
      <c r="BW342" s="60"/>
      <c r="BX342" s="60"/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0</v>
      </c>
      <c r="CK342" s="53">
        <f t="shared" si="139"/>
        <v>0</v>
      </c>
      <c r="CL342" s="53">
        <f t="shared" si="140"/>
        <v>0</v>
      </c>
      <c r="CM342" s="53">
        <f t="shared" si="141"/>
        <v>0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4</v>
      </c>
      <c r="CU342" s="142">
        <f t="shared" si="147"/>
        <v>13.043478260869565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/>
      <c r="N343" s="60"/>
      <c r="O343" s="60"/>
      <c r="P343" s="60"/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/>
      <c r="AC343" s="60"/>
      <c r="AD343" s="60"/>
      <c r="AE343" s="60"/>
      <c r="AF343" s="60"/>
      <c r="AG343" s="60"/>
      <c r="AH343" s="60"/>
      <c r="AI343" s="60"/>
      <c r="AJ343" s="60"/>
      <c r="AK343" s="12">
        <f t="shared" si="149"/>
        <v>3</v>
      </c>
      <c r="AL343" s="18">
        <v>39.666666666666664</v>
      </c>
      <c r="AM343" s="138">
        <f t="shared" si="132"/>
        <v>7.5630252100840343</v>
      </c>
      <c r="AN343" s="60">
        <v>0</v>
      </c>
      <c r="AO343" s="60">
        <v>0</v>
      </c>
      <c r="AP343" s="60">
        <v>0</v>
      </c>
      <c r="AQ343" s="60"/>
      <c r="AR343" s="60"/>
      <c r="AS343" s="60"/>
      <c r="AT343" s="60"/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/>
      <c r="BG343" s="60"/>
      <c r="BH343" s="60"/>
      <c r="BI343" s="60"/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/>
      <c r="BV343" s="60"/>
      <c r="BW343" s="60"/>
      <c r="BX343" s="60"/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0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3</v>
      </c>
      <c r="CU343" s="142">
        <f t="shared" si="147"/>
        <v>7.5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/>
      <c r="N344" s="60"/>
      <c r="O344" s="60"/>
      <c r="P344" s="60"/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/>
      <c r="AC344" s="60"/>
      <c r="AD344" s="60"/>
      <c r="AE344" s="60"/>
      <c r="AF344" s="60"/>
      <c r="AG344" s="60"/>
      <c r="AH344" s="60"/>
      <c r="AI344" s="60"/>
      <c r="AJ344" s="60"/>
      <c r="AK344" s="12">
        <f t="shared" si="149"/>
        <v>1</v>
      </c>
      <c r="AL344" s="18">
        <v>7.333333333333333</v>
      </c>
      <c r="AM344" s="138">
        <f t="shared" si="132"/>
        <v>13.636363636363638</v>
      </c>
      <c r="AN344" s="60">
        <v>0</v>
      </c>
      <c r="AO344" s="60">
        <v>0</v>
      </c>
      <c r="AP344" s="60">
        <v>0</v>
      </c>
      <c r="AQ344" s="60"/>
      <c r="AR344" s="60"/>
      <c r="AS344" s="60"/>
      <c r="AT344" s="60"/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/>
      <c r="BG344" s="60"/>
      <c r="BH344" s="60"/>
      <c r="BI344" s="60"/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/>
      <c r="BV344" s="60"/>
      <c r="BW344" s="60"/>
      <c r="BX344" s="60"/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0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1</v>
      </c>
      <c r="CU344" s="142">
        <f t="shared" si="147"/>
        <v>12.5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/>
      <c r="N345" s="60"/>
      <c r="O345" s="60"/>
      <c r="P345" s="60"/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/>
      <c r="AC345" s="60"/>
      <c r="AD345" s="60"/>
      <c r="AE345" s="60"/>
      <c r="AF345" s="60"/>
      <c r="AG345" s="60"/>
      <c r="AH345" s="60"/>
      <c r="AI345" s="60"/>
      <c r="AJ345" s="60"/>
      <c r="AK345" s="12">
        <f t="shared" si="149"/>
        <v>8</v>
      </c>
      <c r="AL345" s="18">
        <v>73.666666666666671</v>
      </c>
      <c r="AM345" s="138">
        <f t="shared" si="132"/>
        <v>10.859728506787329</v>
      </c>
      <c r="AN345" s="60">
        <v>0</v>
      </c>
      <c r="AO345" s="60">
        <v>0</v>
      </c>
      <c r="AP345" s="60">
        <v>1</v>
      </c>
      <c r="AQ345" s="60"/>
      <c r="AR345" s="60"/>
      <c r="AS345" s="60"/>
      <c r="AT345" s="60"/>
      <c r="AU345" s="60"/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/>
      <c r="BG345" s="60"/>
      <c r="BH345" s="60"/>
      <c r="BI345" s="60"/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/>
      <c r="BV345" s="60"/>
      <c r="BW345" s="60"/>
      <c r="BX345" s="60"/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0</v>
      </c>
      <c r="CK345" s="53">
        <f t="shared" si="139"/>
        <v>0</v>
      </c>
      <c r="CL345" s="53">
        <f t="shared" si="140"/>
        <v>0</v>
      </c>
      <c r="CM345" s="53">
        <f t="shared" si="141"/>
        <v>0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9</v>
      </c>
      <c r="CU345" s="142">
        <f t="shared" si="147"/>
        <v>11.39240506329114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/>
      <c r="N346" s="60"/>
      <c r="O346" s="60"/>
      <c r="P346" s="60"/>
      <c r="Q346" s="60"/>
      <c r="R346" s="60"/>
      <c r="S346" s="60"/>
      <c r="T346" s="60"/>
      <c r="U346" s="60"/>
      <c r="V346" s="12">
        <f t="shared" si="148"/>
        <v>2</v>
      </c>
      <c r="W346" s="18">
        <v>24.666666666666668</v>
      </c>
      <c r="X346" s="138">
        <f t="shared" si="131"/>
        <v>8.108108108108107</v>
      </c>
      <c r="Y346" s="60">
        <v>28</v>
      </c>
      <c r="Z346" s="60">
        <v>17</v>
      </c>
      <c r="AA346" s="60">
        <v>25</v>
      </c>
      <c r="AB346" s="60"/>
      <c r="AC346" s="60"/>
      <c r="AD346" s="60"/>
      <c r="AE346" s="60"/>
      <c r="AF346" s="60"/>
      <c r="AG346" s="60"/>
      <c r="AH346" s="60"/>
      <c r="AI346" s="60"/>
      <c r="AJ346" s="60"/>
      <c r="AK346" s="12">
        <f t="shared" si="149"/>
        <v>70</v>
      </c>
      <c r="AL346" s="18">
        <v>224.33333333333334</v>
      </c>
      <c r="AM346" s="138">
        <f t="shared" si="132"/>
        <v>31.203566121842496</v>
      </c>
      <c r="AN346" s="60">
        <v>0</v>
      </c>
      <c r="AO346" s="60">
        <v>0</v>
      </c>
      <c r="AP346" s="60">
        <v>1</v>
      </c>
      <c r="AQ346" s="60"/>
      <c r="AR346" s="60"/>
      <c r="AS346" s="60"/>
      <c r="AT346" s="60"/>
      <c r="AU346" s="60"/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/>
      <c r="BG346" s="60"/>
      <c r="BH346" s="60"/>
      <c r="BI346" s="60"/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/>
      <c r="BV346" s="60"/>
      <c r="BW346" s="60"/>
      <c r="BX346" s="60"/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0</v>
      </c>
      <c r="CK346" s="53">
        <f t="shared" si="139"/>
        <v>0</v>
      </c>
      <c r="CL346" s="53">
        <f t="shared" si="140"/>
        <v>0</v>
      </c>
      <c r="CM346" s="53">
        <f t="shared" si="141"/>
        <v>0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73</v>
      </c>
      <c r="CU346" s="142">
        <f t="shared" si="147"/>
        <v>28.076923076923077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/>
      <c r="N347" s="60"/>
      <c r="O347" s="60"/>
      <c r="P347" s="60"/>
      <c r="Q347" s="60"/>
      <c r="R347" s="60"/>
      <c r="S347" s="60"/>
      <c r="T347" s="60"/>
      <c r="U347" s="60"/>
      <c r="V347" s="12">
        <f t="shared" si="148"/>
        <v>4</v>
      </c>
      <c r="W347" s="18">
        <v>16.333333333333332</v>
      </c>
      <c r="X347" s="138">
        <f t="shared" si="131"/>
        <v>24.489795918367349</v>
      </c>
      <c r="Y347" s="60">
        <v>4</v>
      </c>
      <c r="Z347" s="60">
        <v>4</v>
      </c>
      <c r="AA347" s="60">
        <v>5</v>
      </c>
      <c r="AB347" s="60"/>
      <c r="AC347" s="60"/>
      <c r="AD347" s="60"/>
      <c r="AE347" s="60"/>
      <c r="AF347" s="60"/>
      <c r="AG347" s="60"/>
      <c r="AH347" s="60"/>
      <c r="AI347" s="60"/>
      <c r="AJ347" s="60"/>
      <c r="AK347" s="12">
        <f t="shared" si="149"/>
        <v>13</v>
      </c>
      <c r="AL347" s="18">
        <v>95.333333333333329</v>
      </c>
      <c r="AM347" s="138">
        <f t="shared" si="132"/>
        <v>13.636363636363638</v>
      </c>
      <c r="AN347" s="60">
        <v>0</v>
      </c>
      <c r="AO347" s="60">
        <v>0</v>
      </c>
      <c r="AP347" s="60">
        <v>0</v>
      </c>
      <c r="AQ347" s="60"/>
      <c r="AR347" s="60"/>
      <c r="AS347" s="60"/>
      <c r="AT347" s="60"/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/>
      <c r="BG347" s="60"/>
      <c r="BH347" s="60"/>
      <c r="BI347" s="60"/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/>
      <c r="BV347" s="60"/>
      <c r="BW347" s="60"/>
      <c r="BX347" s="60"/>
      <c r="BY347" s="60"/>
      <c r="BZ347" s="60"/>
      <c r="CA347" s="60"/>
      <c r="CB347" s="60"/>
      <c r="CC347" s="60"/>
      <c r="CD347" s="16">
        <f t="shared" si="152"/>
        <v>9</v>
      </c>
      <c r="CE347" s="18">
        <v>2.6666666666666665</v>
      </c>
      <c r="CF347" s="138">
        <f t="shared" si="135"/>
        <v>337.5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0</v>
      </c>
      <c r="CK347" s="53">
        <f t="shared" si="139"/>
        <v>0</v>
      </c>
      <c r="CL347" s="53">
        <f t="shared" si="140"/>
        <v>0</v>
      </c>
      <c r="CM347" s="53">
        <f t="shared" si="141"/>
        <v>0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26</v>
      </c>
      <c r="CU347" s="142">
        <f t="shared" si="147"/>
        <v>22.349570200573066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/>
      <c r="N348" s="60"/>
      <c r="O348" s="60"/>
      <c r="P348" s="60"/>
      <c r="Q348" s="60"/>
      <c r="R348" s="60"/>
      <c r="S348" s="60"/>
      <c r="T348" s="60"/>
      <c r="U348" s="60"/>
      <c r="V348" s="12">
        <f t="shared" si="148"/>
        <v>1</v>
      </c>
      <c r="W348" s="18">
        <v>3.6666666666666665</v>
      </c>
      <c r="X348" s="138">
        <f t="shared" si="131"/>
        <v>27.272727272727277</v>
      </c>
      <c r="Y348" s="60">
        <v>0</v>
      </c>
      <c r="Z348" s="60">
        <v>0</v>
      </c>
      <c r="AA348" s="60">
        <v>2</v>
      </c>
      <c r="AB348" s="60"/>
      <c r="AC348" s="60"/>
      <c r="AD348" s="60"/>
      <c r="AE348" s="60"/>
      <c r="AF348" s="60"/>
      <c r="AG348" s="60"/>
      <c r="AH348" s="60"/>
      <c r="AI348" s="60"/>
      <c r="AJ348" s="60"/>
      <c r="AK348" s="12">
        <f t="shared" si="149"/>
        <v>2</v>
      </c>
      <c r="AL348" s="18">
        <v>3</v>
      </c>
      <c r="AM348" s="138">
        <f t="shared" si="132"/>
        <v>66.666666666666657</v>
      </c>
      <c r="AN348" s="60">
        <v>0</v>
      </c>
      <c r="AO348" s="60">
        <v>0</v>
      </c>
      <c r="AP348" s="60">
        <v>0</v>
      </c>
      <c r="AQ348" s="60"/>
      <c r="AR348" s="60"/>
      <c r="AS348" s="60"/>
      <c r="AT348" s="60"/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/>
      <c r="BG348" s="60"/>
      <c r="BH348" s="60"/>
      <c r="BI348" s="60"/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/>
      <c r="BV348" s="60"/>
      <c r="BW348" s="60"/>
      <c r="BX348" s="60"/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2</v>
      </c>
      <c r="CJ348" s="53">
        <f t="shared" si="138"/>
        <v>0</v>
      </c>
      <c r="CK348" s="53">
        <f t="shared" si="139"/>
        <v>0</v>
      </c>
      <c r="CL348" s="53">
        <f t="shared" si="140"/>
        <v>0</v>
      </c>
      <c r="CM348" s="53">
        <f t="shared" si="141"/>
        <v>0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3</v>
      </c>
      <c r="CU348" s="142">
        <f t="shared" si="147"/>
        <v>45.000000000000007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/>
      <c r="N349" s="60"/>
      <c r="O349" s="60"/>
      <c r="P349" s="60"/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/>
      <c r="AC349" s="60"/>
      <c r="AD349" s="60"/>
      <c r="AE349" s="60"/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/>
      <c r="AR349" s="60"/>
      <c r="AS349" s="60"/>
      <c r="AT349" s="60"/>
      <c r="AU349" s="60"/>
      <c r="AV349" s="60"/>
      <c r="AW349" s="60"/>
      <c r="AX349" s="60"/>
      <c r="AY349" s="60"/>
      <c r="AZ349" s="12">
        <f t="shared" si="150"/>
        <v>0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/>
      <c r="BG349" s="60"/>
      <c r="BH349" s="60"/>
      <c r="BI349" s="60"/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/>
      <c r="BV349" s="60"/>
      <c r="BW349" s="60"/>
      <c r="BX349" s="60"/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0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0</v>
      </c>
      <c r="CU349" s="142">
        <f t="shared" si="147"/>
        <v>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/>
      <c r="N350" s="60"/>
      <c r="O350" s="60"/>
      <c r="P350" s="60"/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2</v>
      </c>
      <c r="AB350" s="60"/>
      <c r="AC350" s="60"/>
      <c r="AD350" s="60"/>
      <c r="AE350" s="60"/>
      <c r="AF350" s="60"/>
      <c r="AG350" s="60"/>
      <c r="AH350" s="60"/>
      <c r="AI350" s="60"/>
      <c r="AJ350" s="60"/>
      <c r="AK350" s="12">
        <f t="shared" si="149"/>
        <v>7</v>
      </c>
      <c r="AL350" s="18">
        <v>36.666666666666664</v>
      </c>
      <c r="AM350" s="138">
        <f t="shared" si="132"/>
        <v>19.090909090909093</v>
      </c>
      <c r="AN350" s="60">
        <v>0</v>
      </c>
      <c r="AO350" s="60">
        <v>0</v>
      </c>
      <c r="AP350" s="60">
        <v>0</v>
      </c>
      <c r="AQ350" s="60"/>
      <c r="AR350" s="60"/>
      <c r="AS350" s="60"/>
      <c r="AT350" s="60"/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/>
      <c r="BG350" s="60"/>
      <c r="BH350" s="60"/>
      <c r="BI350" s="60"/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/>
      <c r="BV350" s="60"/>
      <c r="BW350" s="60"/>
      <c r="BX350" s="60"/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2</v>
      </c>
      <c r="CJ350" s="53">
        <f t="shared" si="138"/>
        <v>0</v>
      </c>
      <c r="CK350" s="53">
        <f t="shared" si="139"/>
        <v>0</v>
      </c>
      <c r="CL350" s="53">
        <f t="shared" si="140"/>
        <v>0</v>
      </c>
      <c r="CM350" s="53">
        <f t="shared" si="141"/>
        <v>0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7</v>
      </c>
      <c r="CU350" s="142">
        <f t="shared" si="147"/>
        <v>18.750000000000004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/>
      <c r="N351" s="60"/>
      <c r="O351" s="60"/>
      <c r="P351" s="60"/>
      <c r="Q351" s="60"/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/>
      <c r="AC351" s="60"/>
      <c r="AD351" s="60"/>
      <c r="AE351" s="60"/>
      <c r="AF351" s="60"/>
      <c r="AG351" s="60"/>
      <c r="AH351" s="60"/>
      <c r="AI351" s="60"/>
      <c r="AJ351" s="60"/>
      <c r="AK351" s="12">
        <f t="shared" si="149"/>
        <v>63</v>
      </c>
      <c r="AL351" s="18">
        <v>156</v>
      </c>
      <c r="AM351" s="138">
        <f t="shared" si="132"/>
        <v>40.384615384615387</v>
      </c>
      <c r="AN351" s="60">
        <v>0</v>
      </c>
      <c r="AO351" s="60">
        <v>0</v>
      </c>
      <c r="AP351" s="60">
        <v>0</v>
      </c>
      <c r="AQ351" s="60"/>
      <c r="AR351" s="60"/>
      <c r="AS351" s="60"/>
      <c r="AT351" s="60"/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/>
      <c r="BG351" s="60"/>
      <c r="BH351" s="60"/>
      <c r="BI351" s="60"/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/>
      <c r="BV351" s="60"/>
      <c r="BW351" s="60"/>
      <c r="BX351" s="60"/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0</v>
      </c>
      <c r="CK351" s="53">
        <f t="shared" si="139"/>
        <v>0</v>
      </c>
      <c r="CL351" s="53">
        <f t="shared" si="140"/>
        <v>0</v>
      </c>
      <c r="CM351" s="53">
        <f t="shared" si="141"/>
        <v>0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66</v>
      </c>
      <c r="CU351" s="142">
        <f t="shared" si="147"/>
        <v>38.521400778210115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2</v>
      </c>
      <c r="M352" s="60"/>
      <c r="N352" s="60"/>
      <c r="O352" s="60"/>
      <c r="P352" s="60"/>
      <c r="Q352" s="60"/>
      <c r="R352" s="60"/>
      <c r="S352" s="60"/>
      <c r="T352" s="60"/>
      <c r="U352" s="60"/>
      <c r="V352" s="12">
        <f t="shared" si="148"/>
        <v>3</v>
      </c>
      <c r="W352" s="18">
        <v>7.333333333333333</v>
      </c>
      <c r="X352" s="138">
        <f t="shared" si="131"/>
        <v>40.909090909090914</v>
      </c>
      <c r="Y352" s="60">
        <v>1</v>
      </c>
      <c r="Z352" s="60">
        <v>1</v>
      </c>
      <c r="AA352" s="60">
        <v>2</v>
      </c>
      <c r="AB352" s="60"/>
      <c r="AC352" s="60"/>
      <c r="AD352" s="60"/>
      <c r="AE352" s="60"/>
      <c r="AF352" s="60"/>
      <c r="AG352" s="60"/>
      <c r="AH352" s="60"/>
      <c r="AI352" s="60"/>
      <c r="AJ352" s="60"/>
      <c r="AK352" s="12">
        <f t="shared" si="149"/>
        <v>4</v>
      </c>
      <c r="AL352" s="18">
        <v>32</v>
      </c>
      <c r="AM352" s="138">
        <f t="shared" si="132"/>
        <v>12.5</v>
      </c>
      <c r="AN352" s="60">
        <v>0</v>
      </c>
      <c r="AO352" s="60">
        <v>0</v>
      </c>
      <c r="AP352" s="60">
        <v>0</v>
      </c>
      <c r="AQ352" s="60"/>
      <c r="AR352" s="60"/>
      <c r="AS352" s="60"/>
      <c r="AT352" s="60"/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/>
      <c r="BG352" s="60"/>
      <c r="BH352" s="60"/>
      <c r="BI352" s="60"/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/>
      <c r="BV352" s="60"/>
      <c r="BW352" s="60"/>
      <c r="BX352" s="60"/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4</v>
      </c>
      <c r="CJ352" s="53">
        <f t="shared" si="138"/>
        <v>0</v>
      </c>
      <c r="CK352" s="53">
        <f t="shared" si="139"/>
        <v>0</v>
      </c>
      <c r="CL352" s="53">
        <f t="shared" si="140"/>
        <v>0</v>
      </c>
      <c r="CM352" s="53">
        <f t="shared" si="141"/>
        <v>0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7</v>
      </c>
      <c r="CU352" s="142">
        <f t="shared" si="147"/>
        <v>17.5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/>
      <c r="N353" s="60"/>
      <c r="O353" s="60"/>
      <c r="P353" s="60"/>
      <c r="Q353" s="60"/>
      <c r="R353" s="60"/>
      <c r="S353" s="60"/>
      <c r="T353" s="60"/>
      <c r="U353" s="60"/>
      <c r="V353" s="12">
        <f t="shared" si="148"/>
        <v>6</v>
      </c>
      <c r="W353" s="18">
        <v>2.3333333333333335</v>
      </c>
      <c r="X353" s="138">
        <f t="shared" si="131"/>
        <v>257.14285714285711</v>
      </c>
      <c r="Y353" s="60">
        <v>3</v>
      </c>
      <c r="Z353" s="60">
        <v>5</v>
      </c>
      <c r="AA353" s="60">
        <v>2</v>
      </c>
      <c r="AB353" s="60"/>
      <c r="AC353" s="60"/>
      <c r="AD353" s="60"/>
      <c r="AE353" s="60"/>
      <c r="AF353" s="60"/>
      <c r="AG353" s="60"/>
      <c r="AH353" s="60"/>
      <c r="AI353" s="60"/>
      <c r="AJ353" s="60"/>
      <c r="AK353" s="12">
        <f t="shared" si="149"/>
        <v>10</v>
      </c>
      <c r="AL353" s="18">
        <v>35</v>
      </c>
      <c r="AM353" s="138">
        <f t="shared" si="132"/>
        <v>28.571428571428569</v>
      </c>
      <c r="AN353" s="60">
        <v>0</v>
      </c>
      <c r="AO353" s="60">
        <v>0</v>
      </c>
      <c r="AP353" s="60">
        <v>1</v>
      </c>
      <c r="AQ353" s="60"/>
      <c r="AR353" s="60"/>
      <c r="AS353" s="60"/>
      <c r="AT353" s="60"/>
      <c r="AU353" s="60"/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/>
      <c r="BG353" s="60"/>
      <c r="BH353" s="60"/>
      <c r="BI353" s="60"/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/>
      <c r="BV353" s="60"/>
      <c r="BW353" s="60"/>
      <c r="BX353" s="60"/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0</v>
      </c>
      <c r="CK353" s="53">
        <f t="shared" si="139"/>
        <v>0</v>
      </c>
      <c r="CL353" s="53">
        <f t="shared" si="140"/>
        <v>0</v>
      </c>
      <c r="CM353" s="53">
        <f t="shared" si="141"/>
        <v>0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17</v>
      </c>
      <c r="CU353" s="142">
        <f t="shared" si="147"/>
        <v>44.736842105263158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/>
      <c r="N354" s="60"/>
      <c r="O354" s="60"/>
      <c r="P354" s="60"/>
      <c r="Q354" s="60"/>
      <c r="R354" s="60"/>
      <c r="S354" s="60"/>
      <c r="T354" s="60"/>
      <c r="U354" s="60"/>
      <c r="V354" s="12">
        <f t="shared" si="148"/>
        <v>1</v>
      </c>
      <c r="W354" s="18">
        <v>1.6666666666666667</v>
      </c>
      <c r="X354" s="138">
        <f t="shared" si="131"/>
        <v>60</v>
      </c>
      <c r="Y354" s="60">
        <v>12</v>
      </c>
      <c r="Z354" s="60">
        <v>1</v>
      </c>
      <c r="AA354" s="60">
        <v>5</v>
      </c>
      <c r="AB354" s="60"/>
      <c r="AC354" s="60"/>
      <c r="AD354" s="60"/>
      <c r="AE354" s="60"/>
      <c r="AF354" s="60"/>
      <c r="AG354" s="60"/>
      <c r="AH354" s="60"/>
      <c r="AI354" s="60"/>
      <c r="AJ354" s="60"/>
      <c r="AK354" s="12">
        <f t="shared" si="149"/>
        <v>18</v>
      </c>
      <c r="AL354" s="18">
        <v>24.666666666666668</v>
      </c>
      <c r="AM354" s="138">
        <f t="shared" si="132"/>
        <v>72.972972972972968</v>
      </c>
      <c r="AN354" s="60">
        <v>0</v>
      </c>
      <c r="AO354" s="60">
        <v>0</v>
      </c>
      <c r="AP354" s="60">
        <v>0</v>
      </c>
      <c r="AQ354" s="60"/>
      <c r="AR354" s="60"/>
      <c r="AS354" s="60"/>
      <c r="AT354" s="60"/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/>
      <c r="BG354" s="60"/>
      <c r="BH354" s="60"/>
      <c r="BI354" s="60"/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/>
      <c r="BV354" s="60"/>
      <c r="BW354" s="60"/>
      <c r="BX354" s="60"/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0</v>
      </c>
      <c r="CK354" s="53">
        <f t="shared" si="139"/>
        <v>0</v>
      </c>
      <c r="CL354" s="53">
        <f t="shared" si="140"/>
        <v>0</v>
      </c>
      <c r="CM354" s="53">
        <f t="shared" si="141"/>
        <v>0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19</v>
      </c>
      <c r="CU354" s="142">
        <f t="shared" si="147"/>
        <v>72.151898734177209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/>
      <c r="N355" s="60"/>
      <c r="O355" s="60"/>
      <c r="P355" s="60"/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/>
      <c r="AC355" s="60"/>
      <c r="AD355" s="60"/>
      <c r="AE355" s="60"/>
      <c r="AF355" s="60"/>
      <c r="AG355" s="60"/>
      <c r="AH355" s="60"/>
      <c r="AI355" s="60"/>
      <c r="AJ355" s="60"/>
      <c r="AK355" s="12">
        <f t="shared" si="149"/>
        <v>21</v>
      </c>
      <c r="AL355" s="18">
        <v>75.666666666666671</v>
      </c>
      <c r="AM355" s="138">
        <f t="shared" si="132"/>
        <v>27.753303964757709</v>
      </c>
      <c r="AN355" s="60">
        <v>0</v>
      </c>
      <c r="AO355" s="60">
        <v>0</v>
      </c>
      <c r="AP355" s="60">
        <v>0</v>
      </c>
      <c r="AQ355" s="60"/>
      <c r="AR355" s="60"/>
      <c r="AS355" s="60"/>
      <c r="AT355" s="60"/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/>
      <c r="BG355" s="60"/>
      <c r="BH355" s="60"/>
      <c r="BI355" s="60"/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/>
      <c r="BV355" s="60"/>
      <c r="BW355" s="60"/>
      <c r="BX355" s="60"/>
      <c r="BY355" s="60"/>
      <c r="BZ355" s="60"/>
      <c r="CA355" s="60"/>
      <c r="CB355" s="60"/>
      <c r="CC355" s="60"/>
      <c r="CD355" s="16">
        <f t="shared" si="152"/>
        <v>0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0</v>
      </c>
      <c r="CK355" s="53">
        <f t="shared" si="139"/>
        <v>0</v>
      </c>
      <c r="CL355" s="53">
        <f t="shared" si="140"/>
        <v>0</v>
      </c>
      <c r="CM355" s="53">
        <f t="shared" si="141"/>
        <v>0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21</v>
      </c>
      <c r="CU355" s="142">
        <f t="shared" si="147"/>
        <v>27.631578947368425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20</v>
      </c>
      <c r="M356" s="60"/>
      <c r="N356" s="60"/>
      <c r="O356" s="60"/>
      <c r="P356" s="60"/>
      <c r="Q356" s="60"/>
      <c r="R356" s="60"/>
      <c r="S356" s="60"/>
      <c r="T356" s="60"/>
      <c r="U356" s="60"/>
      <c r="V356" s="12">
        <f t="shared" si="148"/>
        <v>90</v>
      </c>
      <c r="W356" s="18">
        <v>23</v>
      </c>
      <c r="X356" s="138">
        <f t="shared" si="131"/>
        <v>391.30434782608694</v>
      </c>
      <c r="Y356" s="60">
        <v>64</v>
      </c>
      <c r="Z356" s="60">
        <v>31</v>
      </c>
      <c r="AA356" s="60">
        <v>35</v>
      </c>
      <c r="AB356" s="60"/>
      <c r="AC356" s="60"/>
      <c r="AD356" s="60"/>
      <c r="AE356" s="60"/>
      <c r="AF356" s="60"/>
      <c r="AG356" s="60"/>
      <c r="AH356" s="60"/>
      <c r="AI356" s="60"/>
      <c r="AJ356" s="60"/>
      <c r="AK356" s="12">
        <f t="shared" si="149"/>
        <v>130</v>
      </c>
      <c r="AL356" s="18">
        <v>514</v>
      </c>
      <c r="AM356" s="138">
        <f t="shared" si="132"/>
        <v>25.291828793774318</v>
      </c>
      <c r="AN356" s="60">
        <v>0</v>
      </c>
      <c r="AO356" s="60">
        <v>3</v>
      </c>
      <c r="AP356" s="60">
        <v>0</v>
      </c>
      <c r="AQ356" s="60"/>
      <c r="AR356" s="60"/>
      <c r="AS356" s="60"/>
      <c r="AT356" s="60"/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/>
      <c r="BG356" s="60"/>
      <c r="BH356" s="60"/>
      <c r="BI356" s="60"/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/>
      <c r="BV356" s="60"/>
      <c r="BW356" s="60"/>
      <c r="BX356" s="60"/>
      <c r="BY356" s="60"/>
      <c r="BZ356" s="60"/>
      <c r="CA356" s="60"/>
      <c r="CB356" s="60"/>
      <c r="CC356" s="60"/>
      <c r="CD356" s="16">
        <f t="shared" si="152"/>
        <v>5</v>
      </c>
      <c r="CE356" s="18">
        <v>8.6666666666666661</v>
      </c>
      <c r="CF356" s="138">
        <f t="shared" si="135"/>
        <v>57.692307692307701</v>
      </c>
      <c r="CG356" s="53">
        <f t="shared" si="153"/>
        <v>92</v>
      </c>
      <c r="CH356" s="53">
        <f t="shared" si="136"/>
        <v>81</v>
      </c>
      <c r="CI356" s="53">
        <f t="shared" si="137"/>
        <v>55</v>
      </c>
      <c r="CJ356" s="53">
        <f t="shared" si="138"/>
        <v>0</v>
      </c>
      <c r="CK356" s="53">
        <f t="shared" si="139"/>
        <v>0</v>
      </c>
      <c r="CL356" s="53">
        <f t="shared" si="140"/>
        <v>0</v>
      </c>
      <c r="CM356" s="53">
        <f t="shared" si="141"/>
        <v>0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228</v>
      </c>
      <c r="CU356" s="142">
        <f t="shared" si="147"/>
        <v>41.130487071557432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/>
      <c r="N357" s="60"/>
      <c r="O357" s="60"/>
      <c r="P357" s="60"/>
      <c r="Q357" s="60"/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4</v>
      </c>
      <c r="AB357" s="60"/>
      <c r="AC357" s="60"/>
      <c r="AD357" s="60"/>
      <c r="AE357" s="60"/>
      <c r="AF357" s="60"/>
      <c r="AG357" s="60"/>
      <c r="AH357" s="60"/>
      <c r="AI357" s="60"/>
      <c r="AJ357" s="60"/>
      <c r="AK357" s="12">
        <f t="shared" si="149"/>
        <v>13</v>
      </c>
      <c r="AL357" s="18">
        <v>61.333333333333336</v>
      </c>
      <c r="AM357" s="138">
        <f t="shared" si="132"/>
        <v>21.195652173913043</v>
      </c>
      <c r="AN357" s="60">
        <v>0</v>
      </c>
      <c r="AO357" s="60">
        <v>0</v>
      </c>
      <c r="AP357" s="60">
        <v>0</v>
      </c>
      <c r="AQ357" s="60"/>
      <c r="AR357" s="60"/>
      <c r="AS357" s="60"/>
      <c r="AT357" s="60"/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/>
      <c r="BG357" s="60"/>
      <c r="BH357" s="60"/>
      <c r="BI357" s="60"/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/>
      <c r="BV357" s="60"/>
      <c r="BW357" s="60"/>
      <c r="BX357" s="60"/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4</v>
      </c>
      <c r="CJ357" s="53">
        <f t="shared" si="138"/>
        <v>0</v>
      </c>
      <c r="CK357" s="53">
        <f t="shared" si="139"/>
        <v>0</v>
      </c>
      <c r="CL357" s="53">
        <f t="shared" si="140"/>
        <v>0</v>
      </c>
      <c r="CM357" s="53">
        <f t="shared" si="141"/>
        <v>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15</v>
      </c>
      <c r="CU357" s="142">
        <f t="shared" si="147"/>
        <v>21.428571428571427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/>
      <c r="N358" s="60"/>
      <c r="O358" s="60"/>
      <c r="P358" s="60"/>
      <c r="Q358" s="60"/>
      <c r="R358" s="60"/>
      <c r="S358" s="60"/>
      <c r="T358" s="60"/>
      <c r="U358" s="60"/>
      <c r="V358" s="12">
        <f t="shared" si="148"/>
        <v>3</v>
      </c>
      <c r="W358" s="18">
        <v>39.333333333333336</v>
      </c>
      <c r="X358" s="138">
        <f t="shared" si="131"/>
        <v>7.6271186440677958</v>
      </c>
      <c r="Y358" s="60">
        <v>24</v>
      </c>
      <c r="Z358" s="60">
        <v>21</v>
      </c>
      <c r="AA358" s="60">
        <v>25</v>
      </c>
      <c r="AB358" s="60"/>
      <c r="AC358" s="60"/>
      <c r="AD358" s="60"/>
      <c r="AE358" s="60"/>
      <c r="AF358" s="60"/>
      <c r="AG358" s="60"/>
      <c r="AH358" s="60"/>
      <c r="AI358" s="60"/>
      <c r="AJ358" s="60"/>
      <c r="AK358" s="12">
        <f t="shared" si="149"/>
        <v>70</v>
      </c>
      <c r="AL358" s="18">
        <v>49.333333333333336</v>
      </c>
      <c r="AM358" s="138">
        <f t="shared" si="132"/>
        <v>141.89189189189187</v>
      </c>
      <c r="AN358" s="60">
        <v>0</v>
      </c>
      <c r="AO358" s="60">
        <v>1</v>
      </c>
      <c r="AP358" s="60">
        <v>0</v>
      </c>
      <c r="AQ358" s="60"/>
      <c r="AR358" s="60"/>
      <c r="AS358" s="60"/>
      <c r="AT358" s="60"/>
      <c r="AU358" s="60"/>
      <c r="AV358" s="60"/>
      <c r="AW358" s="60"/>
      <c r="AX358" s="60"/>
      <c r="AY358" s="60"/>
      <c r="AZ358" s="12">
        <f t="shared" si="150"/>
        <v>1</v>
      </c>
      <c r="BA358" s="18">
        <v>4</v>
      </c>
      <c r="BB358" s="138">
        <f t="shared" si="133"/>
        <v>25</v>
      </c>
      <c r="BC358" s="60">
        <v>0</v>
      </c>
      <c r="BD358" s="60">
        <v>0</v>
      </c>
      <c r="BE358" s="60">
        <v>0</v>
      </c>
      <c r="BF358" s="60"/>
      <c r="BG358" s="60"/>
      <c r="BH358" s="60"/>
      <c r="BI358" s="60"/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/>
      <c r="BV358" s="60"/>
      <c r="BW358" s="60"/>
      <c r="BX358" s="60"/>
      <c r="BY358" s="60"/>
      <c r="BZ358" s="60"/>
      <c r="CA358" s="60"/>
      <c r="CB358" s="60"/>
      <c r="CC358" s="60"/>
      <c r="CD358" s="16">
        <f t="shared" si="152"/>
        <v>14</v>
      </c>
      <c r="CE358" s="18">
        <v>21</v>
      </c>
      <c r="CF358" s="138">
        <f t="shared" si="135"/>
        <v>66.666666666666657</v>
      </c>
      <c r="CG358" s="53">
        <f t="shared" si="153"/>
        <v>31</v>
      </c>
      <c r="CH358" s="53">
        <f t="shared" si="136"/>
        <v>30</v>
      </c>
      <c r="CI358" s="53">
        <f t="shared" si="137"/>
        <v>27</v>
      </c>
      <c r="CJ358" s="53">
        <f t="shared" si="138"/>
        <v>0</v>
      </c>
      <c r="CK358" s="53">
        <f t="shared" si="139"/>
        <v>0</v>
      </c>
      <c r="CL358" s="53">
        <f t="shared" si="140"/>
        <v>0</v>
      </c>
      <c r="CM358" s="53">
        <f t="shared" si="141"/>
        <v>0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88</v>
      </c>
      <c r="CU358" s="142">
        <f t="shared" si="147"/>
        <v>77.41935483870968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/>
      <c r="N359" s="60"/>
      <c r="O359" s="60"/>
      <c r="P359" s="60"/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/>
      <c r="AC359" s="60"/>
      <c r="AD359" s="60"/>
      <c r="AE359" s="60"/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/>
      <c r="AR359" s="60"/>
      <c r="AS359" s="60"/>
      <c r="AT359" s="60"/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/>
      <c r="BG359" s="60"/>
      <c r="BH359" s="60"/>
      <c r="BI359" s="60"/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/>
      <c r="BV359" s="60"/>
      <c r="BW359" s="60"/>
      <c r="BX359" s="60"/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/>
      <c r="N360" s="60"/>
      <c r="O360" s="60"/>
      <c r="P360" s="60"/>
      <c r="Q360" s="60"/>
      <c r="R360" s="60"/>
      <c r="S360" s="60"/>
      <c r="T360" s="60"/>
      <c r="U360" s="60"/>
      <c r="V360" s="12">
        <f t="shared" si="148"/>
        <v>1</v>
      </c>
      <c r="W360" s="18">
        <v>3</v>
      </c>
      <c r="X360" s="138">
        <f t="shared" si="131"/>
        <v>33.333333333333329</v>
      </c>
      <c r="Y360" s="60">
        <v>0</v>
      </c>
      <c r="Z360" s="60">
        <v>2</v>
      </c>
      <c r="AA360" s="60">
        <v>2</v>
      </c>
      <c r="AB360" s="60"/>
      <c r="AC360" s="60"/>
      <c r="AD360" s="60"/>
      <c r="AE360" s="60"/>
      <c r="AF360" s="60"/>
      <c r="AG360" s="60"/>
      <c r="AH360" s="60"/>
      <c r="AI360" s="60"/>
      <c r="AJ360" s="60"/>
      <c r="AK360" s="12">
        <f t="shared" si="149"/>
        <v>4</v>
      </c>
      <c r="AL360" s="18">
        <v>15.666666666666666</v>
      </c>
      <c r="AM360" s="138">
        <f t="shared" si="132"/>
        <v>25.531914893617024</v>
      </c>
      <c r="AN360" s="60">
        <v>0</v>
      </c>
      <c r="AO360" s="60">
        <v>0</v>
      </c>
      <c r="AP360" s="60">
        <v>1</v>
      </c>
      <c r="AQ360" s="60"/>
      <c r="AR360" s="60"/>
      <c r="AS360" s="60"/>
      <c r="AT360" s="60"/>
      <c r="AU360" s="60"/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/>
      <c r="BG360" s="60"/>
      <c r="BH360" s="60"/>
      <c r="BI360" s="60"/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/>
      <c r="BV360" s="60"/>
      <c r="BW360" s="60"/>
      <c r="BX360" s="60"/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0</v>
      </c>
      <c r="CK360" s="53">
        <f t="shared" si="139"/>
        <v>0</v>
      </c>
      <c r="CL360" s="53">
        <f t="shared" si="140"/>
        <v>0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6</v>
      </c>
      <c r="CU360" s="142">
        <f t="shared" si="147"/>
        <v>31.03448275862069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/>
      <c r="N361" s="60"/>
      <c r="O361" s="60"/>
      <c r="P361" s="60"/>
      <c r="Q361" s="60"/>
      <c r="R361" s="60"/>
      <c r="S361" s="60"/>
      <c r="T361" s="60"/>
      <c r="U361" s="60"/>
      <c r="V361" s="12">
        <f t="shared" si="148"/>
        <v>7</v>
      </c>
      <c r="W361" s="18">
        <v>3.6666666666666665</v>
      </c>
      <c r="X361" s="138">
        <f t="shared" si="131"/>
        <v>190.90909090909091</v>
      </c>
      <c r="Y361" s="60">
        <v>0</v>
      </c>
      <c r="Z361" s="60">
        <v>0</v>
      </c>
      <c r="AA361" s="60">
        <v>0</v>
      </c>
      <c r="AB361" s="60"/>
      <c r="AC361" s="60"/>
      <c r="AD361" s="60"/>
      <c r="AE361" s="60"/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/>
      <c r="AR361" s="60"/>
      <c r="AS361" s="60"/>
      <c r="AT361" s="60"/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/>
      <c r="BG361" s="60"/>
      <c r="BH361" s="60"/>
      <c r="BI361" s="60"/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/>
      <c r="BV361" s="60"/>
      <c r="BW361" s="60"/>
      <c r="BX361" s="60"/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0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8</v>
      </c>
      <c r="CU361" s="142">
        <f t="shared" si="147"/>
        <v>171.42857142857144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/>
      <c r="N362" s="60"/>
      <c r="O362" s="60"/>
      <c r="P362" s="60"/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/>
      <c r="AC362" s="60"/>
      <c r="AD362" s="60"/>
      <c r="AE362" s="60"/>
      <c r="AF362" s="60"/>
      <c r="AG362" s="60"/>
      <c r="AH362" s="60"/>
      <c r="AI362" s="60"/>
      <c r="AJ362" s="60"/>
      <c r="AK362" s="12">
        <f t="shared" si="149"/>
        <v>15</v>
      </c>
      <c r="AL362" s="18">
        <v>53</v>
      </c>
      <c r="AM362" s="138">
        <f t="shared" si="132"/>
        <v>28.30188679245283</v>
      </c>
      <c r="AN362" s="60">
        <v>0</v>
      </c>
      <c r="AO362" s="60">
        <v>0</v>
      </c>
      <c r="AP362" s="60">
        <v>0</v>
      </c>
      <c r="AQ362" s="60"/>
      <c r="AR362" s="60"/>
      <c r="AS362" s="60"/>
      <c r="AT362" s="60"/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/>
      <c r="BG362" s="60"/>
      <c r="BH362" s="60"/>
      <c r="BI362" s="60"/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/>
      <c r="BV362" s="60"/>
      <c r="BW362" s="60"/>
      <c r="BX362" s="60"/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0</v>
      </c>
      <c r="CK362" s="53">
        <f t="shared" si="139"/>
        <v>0</v>
      </c>
      <c r="CL362" s="53">
        <f t="shared" si="140"/>
        <v>0</v>
      </c>
      <c r="CM362" s="53">
        <f t="shared" si="141"/>
        <v>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15</v>
      </c>
      <c r="CU362" s="142">
        <f t="shared" si="147"/>
        <v>25.714285714285719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/>
      <c r="N363" s="60"/>
      <c r="O363" s="60"/>
      <c r="P363" s="60"/>
      <c r="Q363" s="60"/>
      <c r="R363" s="60"/>
      <c r="S363" s="60"/>
      <c r="T363" s="60"/>
      <c r="U363" s="60"/>
      <c r="V363" s="12">
        <f t="shared" si="148"/>
        <v>5</v>
      </c>
      <c r="W363" s="18">
        <v>51</v>
      </c>
      <c r="X363" s="138">
        <f t="shared" si="131"/>
        <v>9.8039215686274517</v>
      </c>
      <c r="Y363" s="60">
        <v>0</v>
      </c>
      <c r="Z363" s="60">
        <v>0</v>
      </c>
      <c r="AA363" s="60">
        <v>0</v>
      </c>
      <c r="AB363" s="60"/>
      <c r="AC363" s="60"/>
      <c r="AD363" s="60"/>
      <c r="AE363" s="60"/>
      <c r="AF363" s="60"/>
      <c r="AG363" s="60"/>
      <c r="AH363" s="60"/>
      <c r="AI363" s="60"/>
      <c r="AJ363" s="60"/>
      <c r="AK363" s="12">
        <f t="shared" si="149"/>
        <v>0</v>
      </c>
      <c r="AL363" s="18">
        <v>6.666666666666667</v>
      </c>
      <c r="AM363" s="138">
        <f t="shared" si="132"/>
        <v>0</v>
      </c>
      <c r="AN363" s="60">
        <v>0</v>
      </c>
      <c r="AO363" s="60">
        <v>0</v>
      </c>
      <c r="AP363" s="60">
        <v>0</v>
      </c>
      <c r="AQ363" s="60"/>
      <c r="AR363" s="60"/>
      <c r="AS363" s="60"/>
      <c r="AT363" s="60"/>
      <c r="AU363" s="60"/>
      <c r="AV363" s="60"/>
      <c r="AW363" s="60"/>
      <c r="AX363" s="60"/>
      <c r="AY363" s="60"/>
      <c r="AZ363" s="12">
        <f t="shared" si="150"/>
        <v>0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/>
      <c r="BG363" s="60"/>
      <c r="BH363" s="60"/>
      <c r="BI363" s="60"/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/>
      <c r="BV363" s="60"/>
      <c r="BW363" s="60"/>
      <c r="BX363" s="60"/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0</v>
      </c>
      <c r="CK363" s="53">
        <f t="shared" si="139"/>
        <v>0</v>
      </c>
      <c r="CL363" s="53">
        <f t="shared" si="140"/>
        <v>0</v>
      </c>
      <c r="CM363" s="53">
        <f t="shared" si="141"/>
        <v>0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5</v>
      </c>
      <c r="CU363" s="142">
        <f t="shared" si="147"/>
        <v>8.6705202312138727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/>
      <c r="N364" s="60"/>
      <c r="O364" s="60"/>
      <c r="P364" s="60"/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/>
      <c r="AC364" s="60"/>
      <c r="AD364" s="60"/>
      <c r="AE364" s="60"/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/>
      <c r="AR364" s="60"/>
      <c r="AS364" s="60"/>
      <c r="AT364" s="60"/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/>
      <c r="BG364" s="60"/>
      <c r="BH364" s="60"/>
      <c r="BI364" s="60"/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/>
      <c r="BV364" s="60"/>
      <c r="BW364" s="60"/>
      <c r="BX364" s="60"/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/>
      <c r="N365" s="60"/>
      <c r="O365" s="60"/>
      <c r="P365" s="60"/>
      <c r="Q365" s="60"/>
      <c r="R365" s="60"/>
      <c r="S365" s="60"/>
      <c r="T365" s="60"/>
      <c r="U365" s="60"/>
      <c r="V365" s="12">
        <f t="shared" si="148"/>
        <v>1</v>
      </c>
      <c r="W365" s="18">
        <v>0.33333333333333331</v>
      </c>
      <c r="X365" s="138">
        <f t="shared" si="131"/>
        <v>300</v>
      </c>
      <c r="Y365" s="60">
        <v>6</v>
      </c>
      <c r="Z365" s="60">
        <v>2</v>
      </c>
      <c r="AA365" s="60">
        <v>0</v>
      </c>
      <c r="AB365" s="60"/>
      <c r="AC365" s="60"/>
      <c r="AD365" s="60"/>
      <c r="AE365" s="60"/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>
        <v>0</v>
      </c>
      <c r="AQ365" s="60"/>
      <c r="AR365" s="60"/>
      <c r="AS365" s="60"/>
      <c r="AT365" s="60"/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/>
      <c r="BG365" s="60"/>
      <c r="BH365" s="60"/>
      <c r="BI365" s="60"/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/>
      <c r="BV365" s="60"/>
      <c r="BW365" s="60"/>
      <c r="BX365" s="60"/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0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9</v>
      </c>
      <c r="CU365" s="142">
        <f t="shared" si="147"/>
        <v>12.676056338028168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/>
      <c r="N366" s="60"/>
      <c r="O366" s="60"/>
      <c r="P366" s="60"/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/>
      <c r="AC366" s="60"/>
      <c r="AD366" s="60"/>
      <c r="AE366" s="60"/>
      <c r="AF366" s="60"/>
      <c r="AG366" s="60"/>
      <c r="AH366" s="60"/>
      <c r="AI366" s="60"/>
      <c r="AJ366" s="60"/>
      <c r="AK366" s="12">
        <f t="shared" si="149"/>
        <v>6</v>
      </c>
      <c r="AL366" s="18">
        <v>26.333333333333332</v>
      </c>
      <c r="AM366" s="138">
        <f t="shared" si="132"/>
        <v>22.784810126582279</v>
      </c>
      <c r="AN366" s="60">
        <v>0</v>
      </c>
      <c r="AO366" s="60">
        <v>0</v>
      </c>
      <c r="AP366" s="60">
        <v>0</v>
      </c>
      <c r="AQ366" s="60"/>
      <c r="AR366" s="60"/>
      <c r="AS366" s="60"/>
      <c r="AT366" s="60"/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/>
      <c r="BG366" s="60"/>
      <c r="BH366" s="60"/>
      <c r="BI366" s="60"/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/>
      <c r="BV366" s="60"/>
      <c r="BW366" s="60"/>
      <c r="BX366" s="60"/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0</v>
      </c>
      <c r="CK366" s="53">
        <f t="shared" si="139"/>
        <v>0</v>
      </c>
      <c r="CL366" s="53">
        <f t="shared" si="140"/>
        <v>0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6</v>
      </c>
      <c r="CU366" s="142">
        <f t="shared" si="147"/>
        <v>19.148936170212767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/>
      <c r="N367" s="60"/>
      <c r="O367" s="60"/>
      <c r="P367" s="60"/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/>
      <c r="AC367" s="60"/>
      <c r="AD367" s="60"/>
      <c r="AE367" s="60"/>
      <c r="AF367" s="60"/>
      <c r="AG367" s="60"/>
      <c r="AH367" s="60"/>
      <c r="AI367" s="60"/>
      <c r="AJ367" s="60"/>
      <c r="AK367" s="12">
        <f t="shared" si="149"/>
        <v>0</v>
      </c>
      <c r="AL367" s="18">
        <v>4</v>
      </c>
      <c r="AM367" s="138">
        <f t="shared" si="132"/>
        <v>0</v>
      </c>
      <c r="AN367" s="60">
        <v>0</v>
      </c>
      <c r="AO367" s="60">
        <v>0</v>
      </c>
      <c r="AP367" s="60">
        <v>0</v>
      </c>
      <c r="AQ367" s="60"/>
      <c r="AR367" s="60"/>
      <c r="AS367" s="60"/>
      <c r="AT367" s="60"/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/>
      <c r="BG367" s="60"/>
      <c r="BH367" s="60"/>
      <c r="BI367" s="60"/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/>
      <c r="BV367" s="60"/>
      <c r="BW367" s="60"/>
      <c r="BX367" s="60"/>
      <c r="BY367" s="60"/>
      <c r="BZ367" s="60"/>
      <c r="CA367" s="60"/>
      <c r="CB367" s="60"/>
      <c r="CC367" s="60"/>
      <c r="CD367" s="16">
        <f t="shared" si="152"/>
        <v>0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0</v>
      </c>
      <c r="CL367" s="53">
        <f t="shared" si="140"/>
        <v>0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0</v>
      </c>
      <c r="CU367" s="142">
        <f t="shared" si="147"/>
        <v>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/>
      <c r="N368" s="60"/>
      <c r="O368" s="60"/>
      <c r="P368" s="60"/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/>
      <c r="AC368" s="60"/>
      <c r="AD368" s="60"/>
      <c r="AE368" s="60"/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/>
      <c r="AR368" s="60"/>
      <c r="AS368" s="60"/>
      <c r="AT368" s="60"/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/>
      <c r="BG368" s="60"/>
      <c r="BH368" s="60"/>
      <c r="BI368" s="60"/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/>
      <c r="BV368" s="60"/>
      <c r="BW368" s="60"/>
      <c r="BX368" s="60"/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/>
      <c r="N369" s="60"/>
      <c r="O369" s="60"/>
      <c r="P369" s="60"/>
      <c r="Q369" s="60"/>
      <c r="R369" s="60"/>
      <c r="S369" s="60"/>
      <c r="T369" s="60"/>
      <c r="U369" s="60"/>
      <c r="V369" s="12">
        <f t="shared" si="148"/>
        <v>0</v>
      </c>
      <c r="W369" s="18">
        <v>3</v>
      </c>
      <c r="X369" s="138">
        <f t="shared" si="131"/>
        <v>0</v>
      </c>
      <c r="Y369" s="60">
        <v>0</v>
      </c>
      <c r="Z369" s="60">
        <v>0</v>
      </c>
      <c r="AA369" s="60">
        <v>0</v>
      </c>
      <c r="AB369" s="60"/>
      <c r="AC369" s="60"/>
      <c r="AD369" s="60"/>
      <c r="AE369" s="60"/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/>
      <c r="AR369" s="60"/>
      <c r="AS369" s="60"/>
      <c r="AT369" s="60"/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/>
      <c r="BG369" s="60"/>
      <c r="BH369" s="60"/>
      <c r="BI369" s="60"/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/>
      <c r="BV369" s="60"/>
      <c r="BW369" s="60"/>
      <c r="BX369" s="60"/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0</v>
      </c>
      <c r="CL369" s="53">
        <f t="shared" si="140"/>
        <v>0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0</v>
      </c>
      <c r="CU369" s="142">
        <f t="shared" si="147"/>
        <v>0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/>
      <c r="N370" s="60"/>
      <c r="O370" s="60"/>
      <c r="P370" s="60"/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/>
      <c r="AC370" s="60"/>
      <c r="AD370" s="60"/>
      <c r="AE370" s="60"/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/>
      <c r="AR370" s="60"/>
      <c r="AS370" s="60"/>
      <c r="AT370" s="60"/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/>
      <c r="BG370" s="60"/>
      <c r="BH370" s="60"/>
      <c r="BI370" s="60"/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/>
      <c r="BV370" s="60"/>
      <c r="BW370" s="60"/>
      <c r="BX370" s="60"/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/>
      <c r="N371" s="60"/>
      <c r="O371" s="60"/>
      <c r="P371" s="60"/>
      <c r="Q371" s="60"/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/>
      <c r="AC371" s="60"/>
      <c r="AD371" s="60"/>
      <c r="AE371" s="60"/>
      <c r="AF371" s="60"/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/>
      <c r="AR371" s="60"/>
      <c r="AS371" s="60"/>
      <c r="AT371" s="60"/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/>
      <c r="BG371" s="60"/>
      <c r="BH371" s="60"/>
      <c r="BI371" s="60"/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/>
      <c r="BV371" s="60"/>
      <c r="BW371" s="60"/>
      <c r="BX371" s="60"/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/>
      <c r="N372" s="60"/>
      <c r="O372" s="60"/>
      <c r="P372" s="60"/>
      <c r="Q372" s="60"/>
      <c r="R372" s="60"/>
      <c r="S372" s="60"/>
      <c r="T372" s="60"/>
      <c r="U372" s="60"/>
      <c r="V372" s="12">
        <f t="shared" si="148"/>
        <v>0</v>
      </c>
      <c r="W372" s="18">
        <v>1.6666666666666667</v>
      </c>
      <c r="X372" s="138">
        <f t="shared" si="131"/>
        <v>0</v>
      </c>
      <c r="Y372" s="60">
        <v>6</v>
      </c>
      <c r="Z372" s="60">
        <v>2</v>
      </c>
      <c r="AA372" s="60">
        <v>3</v>
      </c>
      <c r="AB372" s="60"/>
      <c r="AC372" s="60"/>
      <c r="AD372" s="60"/>
      <c r="AE372" s="60"/>
      <c r="AF372" s="60"/>
      <c r="AG372" s="60"/>
      <c r="AH372" s="60"/>
      <c r="AI372" s="60"/>
      <c r="AJ372" s="60"/>
      <c r="AK372" s="12">
        <f t="shared" si="149"/>
        <v>11</v>
      </c>
      <c r="AL372" s="18">
        <v>49</v>
      </c>
      <c r="AM372" s="138">
        <f t="shared" si="132"/>
        <v>22.448979591836736</v>
      </c>
      <c r="AN372" s="60">
        <v>0</v>
      </c>
      <c r="AO372" s="60">
        <v>0</v>
      </c>
      <c r="AP372" s="60">
        <v>0</v>
      </c>
      <c r="AQ372" s="60"/>
      <c r="AR372" s="60"/>
      <c r="AS372" s="60"/>
      <c r="AT372" s="60"/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/>
      <c r="BG372" s="60"/>
      <c r="BH372" s="60"/>
      <c r="BI372" s="60"/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/>
      <c r="BV372" s="60"/>
      <c r="BW372" s="60"/>
      <c r="BX372" s="60"/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3</v>
      </c>
      <c r="CJ372" s="53">
        <f t="shared" si="138"/>
        <v>0</v>
      </c>
      <c r="CK372" s="53">
        <f t="shared" si="139"/>
        <v>0</v>
      </c>
      <c r="CL372" s="53">
        <f t="shared" si="140"/>
        <v>0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11</v>
      </c>
      <c r="CU372" s="142">
        <f t="shared" si="147"/>
        <v>21.568627450980394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/>
      <c r="N373" s="60"/>
      <c r="O373" s="60"/>
      <c r="P373" s="60"/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/>
      <c r="AC373" s="60"/>
      <c r="AD373" s="60"/>
      <c r="AE373" s="60"/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/>
      <c r="AR373" s="60"/>
      <c r="AS373" s="60"/>
      <c r="AT373" s="60"/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/>
      <c r="BG373" s="60"/>
      <c r="BH373" s="60"/>
      <c r="BI373" s="60"/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/>
      <c r="BV373" s="60"/>
      <c r="BW373" s="60"/>
      <c r="BX373" s="60"/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/>
      <c r="N374" s="60"/>
      <c r="O374" s="60"/>
      <c r="P374" s="60"/>
      <c r="Q374" s="60"/>
      <c r="R374" s="60"/>
      <c r="S374" s="60"/>
      <c r="T374" s="60"/>
      <c r="U374" s="60"/>
      <c r="V374" s="12">
        <f t="shared" si="148"/>
        <v>0</v>
      </c>
      <c r="W374" s="18">
        <v>1.3333333333333333</v>
      </c>
      <c r="X374" s="138">
        <f t="shared" si="131"/>
        <v>0</v>
      </c>
      <c r="Y374" s="60">
        <v>4</v>
      </c>
      <c r="Z374" s="60">
        <v>10</v>
      </c>
      <c r="AA374" s="60">
        <v>5</v>
      </c>
      <c r="AB374" s="60"/>
      <c r="AC374" s="60"/>
      <c r="AD374" s="60"/>
      <c r="AE374" s="60"/>
      <c r="AF374" s="60"/>
      <c r="AG374" s="60"/>
      <c r="AH374" s="60"/>
      <c r="AI374" s="60"/>
      <c r="AJ374" s="60"/>
      <c r="AK374" s="12">
        <f t="shared" si="149"/>
        <v>19</v>
      </c>
      <c r="AL374" s="18">
        <v>44</v>
      </c>
      <c r="AM374" s="138">
        <f t="shared" si="132"/>
        <v>43.18181818181818</v>
      </c>
      <c r="AN374" s="60">
        <v>0</v>
      </c>
      <c r="AO374" s="60">
        <v>0</v>
      </c>
      <c r="AP374" s="60">
        <v>0</v>
      </c>
      <c r="AQ374" s="60"/>
      <c r="AR374" s="60"/>
      <c r="AS374" s="60"/>
      <c r="AT374" s="60"/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/>
      <c r="BG374" s="60"/>
      <c r="BH374" s="60"/>
      <c r="BI374" s="60"/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/>
      <c r="BV374" s="60"/>
      <c r="BW374" s="60"/>
      <c r="BX374" s="60"/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0</v>
      </c>
      <c r="CK374" s="53">
        <f t="shared" si="139"/>
        <v>0</v>
      </c>
      <c r="CL374" s="53">
        <f t="shared" si="140"/>
        <v>0</v>
      </c>
      <c r="CM374" s="53">
        <f t="shared" si="141"/>
        <v>0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19</v>
      </c>
      <c r="CU374" s="142">
        <f t="shared" si="147"/>
        <v>41.911764705882348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/>
      <c r="N375" s="60"/>
      <c r="O375" s="60"/>
      <c r="P375" s="60"/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8</v>
      </c>
      <c r="AB375" s="60"/>
      <c r="AC375" s="60"/>
      <c r="AD375" s="60"/>
      <c r="AE375" s="60"/>
      <c r="AF375" s="60"/>
      <c r="AG375" s="60"/>
      <c r="AH375" s="60"/>
      <c r="AI375" s="60"/>
      <c r="AJ375" s="60"/>
      <c r="AK375" s="12">
        <f t="shared" si="149"/>
        <v>28</v>
      </c>
      <c r="AL375" s="18">
        <v>54.333333333333336</v>
      </c>
      <c r="AM375" s="138">
        <f t="shared" si="132"/>
        <v>51.533742331288344</v>
      </c>
      <c r="AN375" s="60">
        <v>0</v>
      </c>
      <c r="AO375" s="60">
        <v>0</v>
      </c>
      <c r="AP375" s="60">
        <v>0</v>
      </c>
      <c r="AQ375" s="60"/>
      <c r="AR375" s="60"/>
      <c r="AS375" s="60"/>
      <c r="AT375" s="60"/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/>
      <c r="BG375" s="60"/>
      <c r="BH375" s="60"/>
      <c r="BI375" s="60"/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/>
      <c r="BV375" s="60"/>
      <c r="BW375" s="60"/>
      <c r="BX375" s="60"/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8</v>
      </c>
      <c r="CJ375" s="53">
        <f t="shared" si="138"/>
        <v>0</v>
      </c>
      <c r="CK375" s="53">
        <f t="shared" si="139"/>
        <v>0</v>
      </c>
      <c r="CL375" s="53">
        <f t="shared" si="140"/>
        <v>0</v>
      </c>
      <c r="CM375" s="53">
        <f t="shared" si="141"/>
        <v>0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29</v>
      </c>
      <c r="CU375" s="142">
        <f t="shared" si="147"/>
        <v>50.289017341040463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/>
      <c r="N376" s="60"/>
      <c r="O376" s="60"/>
      <c r="P376" s="60"/>
      <c r="Q376" s="60"/>
      <c r="R376" s="60"/>
      <c r="S376" s="60"/>
      <c r="T376" s="60"/>
      <c r="U376" s="60"/>
      <c r="V376" s="12">
        <f t="shared" si="148"/>
        <v>0</v>
      </c>
      <c r="W376" s="18">
        <v>2.3333333333333335</v>
      </c>
      <c r="X376" s="138">
        <f t="shared" si="131"/>
        <v>0</v>
      </c>
      <c r="Y376" s="60">
        <v>1</v>
      </c>
      <c r="Z376" s="60">
        <v>0</v>
      </c>
      <c r="AA376" s="60">
        <v>0</v>
      </c>
      <c r="AB376" s="60"/>
      <c r="AC376" s="60"/>
      <c r="AD376" s="60"/>
      <c r="AE376" s="60"/>
      <c r="AF376" s="60"/>
      <c r="AG376" s="60"/>
      <c r="AH376" s="60"/>
      <c r="AI376" s="60"/>
      <c r="AJ376" s="60"/>
      <c r="AK376" s="12">
        <f t="shared" si="149"/>
        <v>1</v>
      </c>
      <c r="AL376" s="18">
        <v>75</v>
      </c>
      <c r="AM376" s="138">
        <f t="shared" si="132"/>
        <v>1.3333333333333335</v>
      </c>
      <c r="AN376" s="60">
        <v>0</v>
      </c>
      <c r="AO376" s="60">
        <v>0</v>
      </c>
      <c r="AP376" s="60">
        <v>0</v>
      </c>
      <c r="AQ376" s="60"/>
      <c r="AR376" s="60"/>
      <c r="AS376" s="60"/>
      <c r="AT376" s="60"/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/>
      <c r="BG376" s="60"/>
      <c r="BH376" s="60"/>
      <c r="BI376" s="60"/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/>
      <c r="BV376" s="60"/>
      <c r="BW376" s="60"/>
      <c r="BX376" s="60"/>
      <c r="BY376" s="60"/>
      <c r="BZ376" s="60"/>
      <c r="CA376" s="60"/>
      <c r="CB376" s="60"/>
      <c r="CC376" s="60"/>
      <c r="CD376" s="16">
        <f t="shared" si="152"/>
        <v>0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0</v>
      </c>
      <c r="CK376" s="53">
        <f t="shared" si="139"/>
        <v>0</v>
      </c>
      <c r="CL376" s="53">
        <f t="shared" si="140"/>
        <v>0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1</v>
      </c>
      <c r="CU376" s="142">
        <f t="shared" si="147"/>
        <v>1.2711864406779663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0</v>
      </c>
      <c r="M377" s="60"/>
      <c r="N377" s="60"/>
      <c r="O377" s="60"/>
      <c r="P377" s="60"/>
      <c r="Q377" s="60"/>
      <c r="R377" s="60"/>
      <c r="S377" s="60"/>
      <c r="T377" s="60"/>
      <c r="U377" s="60"/>
      <c r="V377" s="12">
        <f t="shared" si="148"/>
        <v>0</v>
      </c>
      <c r="W377" s="18">
        <v>1.6666666666666667</v>
      </c>
      <c r="X377" s="138">
        <f t="shared" si="131"/>
        <v>0</v>
      </c>
      <c r="Y377" s="60">
        <v>0</v>
      </c>
      <c r="Z377" s="60">
        <v>0</v>
      </c>
      <c r="AA377" s="60">
        <v>0</v>
      </c>
      <c r="AB377" s="60"/>
      <c r="AC377" s="60"/>
      <c r="AD377" s="60"/>
      <c r="AE377" s="60"/>
      <c r="AF377" s="60"/>
      <c r="AG377" s="60"/>
      <c r="AH377" s="60"/>
      <c r="AI377" s="60"/>
      <c r="AJ377" s="60"/>
      <c r="AK377" s="12">
        <f t="shared" si="149"/>
        <v>0</v>
      </c>
      <c r="AL377" s="18">
        <v>33</v>
      </c>
      <c r="AM377" s="138">
        <f t="shared" si="132"/>
        <v>0</v>
      </c>
      <c r="AN377" s="60">
        <v>0</v>
      </c>
      <c r="AO377" s="60">
        <v>1</v>
      </c>
      <c r="AP377" s="60">
        <v>0</v>
      </c>
      <c r="AQ377" s="60"/>
      <c r="AR377" s="60"/>
      <c r="AS377" s="60"/>
      <c r="AT377" s="60"/>
      <c r="AU377" s="60"/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/>
      <c r="BG377" s="60"/>
      <c r="BH377" s="60"/>
      <c r="BI377" s="60"/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/>
      <c r="BV377" s="60"/>
      <c r="BW377" s="60"/>
      <c r="BX377" s="60"/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0</v>
      </c>
      <c r="CJ377" s="53">
        <f t="shared" si="138"/>
        <v>0</v>
      </c>
      <c r="CK377" s="53">
        <f t="shared" si="139"/>
        <v>0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</v>
      </c>
      <c r="CU377" s="142">
        <f t="shared" si="147"/>
        <v>2.7522935779816518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/>
      <c r="N378" s="60"/>
      <c r="O378" s="60"/>
      <c r="P378" s="60"/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3</v>
      </c>
      <c r="AB378" s="60"/>
      <c r="AC378" s="60"/>
      <c r="AD378" s="60"/>
      <c r="AE378" s="60"/>
      <c r="AF378" s="60"/>
      <c r="AG378" s="60"/>
      <c r="AH378" s="60"/>
      <c r="AI378" s="60"/>
      <c r="AJ378" s="60"/>
      <c r="AK378" s="12">
        <f t="shared" si="149"/>
        <v>11</v>
      </c>
      <c r="AL378" s="18">
        <v>57</v>
      </c>
      <c r="AM378" s="138">
        <f t="shared" si="132"/>
        <v>19.298245614035086</v>
      </c>
      <c r="AN378" s="60">
        <v>1</v>
      </c>
      <c r="AO378" s="60">
        <v>0</v>
      </c>
      <c r="AP378" s="60">
        <v>0</v>
      </c>
      <c r="AQ378" s="60"/>
      <c r="AR378" s="60"/>
      <c r="AS378" s="60"/>
      <c r="AT378" s="60"/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/>
      <c r="BG378" s="60"/>
      <c r="BH378" s="60"/>
      <c r="BI378" s="60"/>
      <c r="BJ378" s="60"/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/>
      <c r="BV378" s="60"/>
      <c r="BW378" s="60"/>
      <c r="BX378" s="60"/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4</v>
      </c>
      <c r="CJ378" s="53">
        <f t="shared" si="138"/>
        <v>0</v>
      </c>
      <c r="CK378" s="53">
        <f t="shared" si="139"/>
        <v>0</v>
      </c>
      <c r="CL378" s="53">
        <f t="shared" si="140"/>
        <v>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13</v>
      </c>
      <c r="CU378" s="142">
        <f t="shared" si="147"/>
        <v>22.033898305084744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/>
      <c r="N379" s="60"/>
      <c r="O379" s="60"/>
      <c r="P379" s="60"/>
      <c r="Q379" s="60"/>
      <c r="R379" s="60"/>
      <c r="S379" s="60"/>
      <c r="T379" s="60"/>
      <c r="U379" s="60"/>
      <c r="V379" s="12">
        <f t="shared" si="148"/>
        <v>0</v>
      </c>
      <c r="W379" s="18">
        <v>2.3333333333333335</v>
      </c>
      <c r="X379" s="138">
        <f t="shared" si="131"/>
        <v>0</v>
      </c>
      <c r="Y379" s="60">
        <v>1</v>
      </c>
      <c r="Z379" s="60">
        <v>0</v>
      </c>
      <c r="AA379" s="60">
        <v>0</v>
      </c>
      <c r="AB379" s="60"/>
      <c r="AC379" s="60"/>
      <c r="AD379" s="60"/>
      <c r="AE379" s="60"/>
      <c r="AF379" s="60"/>
      <c r="AG379" s="60"/>
      <c r="AH379" s="60"/>
      <c r="AI379" s="60"/>
      <c r="AJ379" s="60"/>
      <c r="AK379" s="12">
        <f t="shared" si="149"/>
        <v>1</v>
      </c>
      <c r="AL379" s="18">
        <v>32.333333333333336</v>
      </c>
      <c r="AM379" s="138">
        <f t="shared" si="132"/>
        <v>3.0927835051546388</v>
      </c>
      <c r="AN379" s="60">
        <v>0</v>
      </c>
      <c r="AO379" s="60">
        <v>0</v>
      </c>
      <c r="AP379" s="60">
        <v>0</v>
      </c>
      <c r="AQ379" s="60"/>
      <c r="AR379" s="60"/>
      <c r="AS379" s="60"/>
      <c r="AT379" s="60"/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/>
      <c r="BG379" s="60"/>
      <c r="BH379" s="60"/>
      <c r="BI379" s="60"/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/>
      <c r="BV379" s="60"/>
      <c r="BW379" s="60"/>
      <c r="BX379" s="60"/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0</v>
      </c>
      <c r="CL379" s="53">
        <f t="shared" si="140"/>
        <v>0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1</v>
      </c>
      <c r="CU379" s="142">
        <f t="shared" si="147"/>
        <v>2.7777777777777777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/>
      <c r="N380" s="60"/>
      <c r="O380" s="60"/>
      <c r="P380" s="60"/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/>
      <c r="AC380" s="60"/>
      <c r="AD380" s="60"/>
      <c r="AE380" s="60"/>
      <c r="AF380" s="60"/>
      <c r="AG380" s="60"/>
      <c r="AH380" s="60"/>
      <c r="AI380" s="60"/>
      <c r="AJ380" s="60"/>
      <c r="AK380" s="12">
        <f t="shared" si="149"/>
        <v>10</v>
      </c>
      <c r="AL380" s="18">
        <v>53.333333333333336</v>
      </c>
      <c r="AM380" s="138">
        <f t="shared" si="132"/>
        <v>18.75</v>
      </c>
      <c r="AN380" s="60">
        <v>0</v>
      </c>
      <c r="AO380" s="60">
        <v>0</v>
      </c>
      <c r="AP380" s="60">
        <v>0</v>
      </c>
      <c r="AQ380" s="60"/>
      <c r="AR380" s="60"/>
      <c r="AS380" s="60"/>
      <c r="AT380" s="60"/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/>
      <c r="BG380" s="60"/>
      <c r="BH380" s="60"/>
      <c r="BI380" s="60"/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/>
      <c r="BV380" s="60"/>
      <c r="BW380" s="60"/>
      <c r="BX380" s="60"/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0</v>
      </c>
      <c r="CK380" s="53">
        <f t="shared" si="139"/>
        <v>0</v>
      </c>
      <c r="CL380" s="53">
        <f t="shared" si="140"/>
        <v>0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10</v>
      </c>
      <c r="CU380" s="142">
        <f t="shared" si="147"/>
        <v>17.441860465116278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7</v>
      </c>
      <c r="M381" s="60"/>
      <c r="N381" s="60"/>
      <c r="O381" s="60"/>
      <c r="P381" s="60"/>
      <c r="Q381" s="60"/>
      <c r="R381" s="60"/>
      <c r="S381" s="60"/>
      <c r="T381" s="60"/>
      <c r="U381" s="60"/>
      <c r="V381" s="12">
        <f t="shared" si="148"/>
        <v>30</v>
      </c>
      <c r="W381" s="18">
        <v>109.66666666666667</v>
      </c>
      <c r="X381" s="138">
        <f t="shared" si="131"/>
        <v>27.355623100303951</v>
      </c>
      <c r="Y381" s="60">
        <v>17</v>
      </c>
      <c r="Z381" s="60">
        <v>17</v>
      </c>
      <c r="AA381" s="60">
        <v>12</v>
      </c>
      <c r="AB381" s="60"/>
      <c r="AC381" s="60"/>
      <c r="AD381" s="60"/>
      <c r="AE381" s="60"/>
      <c r="AF381" s="60"/>
      <c r="AG381" s="60"/>
      <c r="AH381" s="60"/>
      <c r="AI381" s="60"/>
      <c r="AJ381" s="60"/>
      <c r="AK381" s="12">
        <f t="shared" si="149"/>
        <v>46</v>
      </c>
      <c r="AL381" s="18">
        <v>329.33333333333331</v>
      </c>
      <c r="AM381" s="138">
        <f t="shared" si="132"/>
        <v>13.967611336032389</v>
      </c>
      <c r="AN381" s="60">
        <v>0</v>
      </c>
      <c r="AO381" s="60">
        <v>0</v>
      </c>
      <c r="AP381" s="60">
        <v>0</v>
      </c>
      <c r="AQ381" s="60"/>
      <c r="AR381" s="60"/>
      <c r="AS381" s="60"/>
      <c r="AT381" s="60"/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/>
      <c r="BG381" s="60"/>
      <c r="BH381" s="60"/>
      <c r="BI381" s="60"/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1</v>
      </c>
      <c r="BU381" s="60"/>
      <c r="BV381" s="60"/>
      <c r="BW381" s="60"/>
      <c r="BX381" s="60"/>
      <c r="BY381" s="60"/>
      <c r="BZ381" s="60"/>
      <c r="CA381" s="60"/>
      <c r="CB381" s="60"/>
      <c r="CC381" s="60"/>
      <c r="CD381" s="16">
        <f t="shared" si="152"/>
        <v>2</v>
      </c>
      <c r="CE381" s="18">
        <v>45.666666666666664</v>
      </c>
      <c r="CF381" s="138">
        <f t="shared" si="135"/>
        <v>4.3795620437956204</v>
      </c>
      <c r="CG381" s="53">
        <f t="shared" si="153"/>
        <v>25</v>
      </c>
      <c r="CH381" s="53">
        <f t="shared" si="136"/>
        <v>33</v>
      </c>
      <c r="CI381" s="53">
        <f t="shared" si="137"/>
        <v>20</v>
      </c>
      <c r="CJ381" s="53">
        <f t="shared" si="138"/>
        <v>0</v>
      </c>
      <c r="CK381" s="53">
        <f t="shared" si="139"/>
        <v>0</v>
      </c>
      <c r="CL381" s="53">
        <f t="shared" si="140"/>
        <v>0</v>
      </c>
      <c r="CM381" s="53">
        <f t="shared" si="141"/>
        <v>0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78</v>
      </c>
      <c r="CU381" s="142">
        <f t="shared" si="147"/>
        <v>15.864406779661017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0</v>
      </c>
      <c r="M382" s="60"/>
      <c r="N382" s="60"/>
      <c r="O382" s="60"/>
      <c r="P382" s="60"/>
      <c r="Q382" s="60"/>
      <c r="R382" s="60"/>
      <c r="S382" s="60"/>
      <c r="T382" s="60"/>
      <c r="U382" s="60"/>
      <c r="V382" s="12">
        <f t="shared" si="148"/>
        <v>0</v>
      </c>
      <c r="W382" s="18">
        <v>15.333333333333334</v>
      </c>
      <c r="X382" s="138">
        <f t="shared" si="131"/>
        <v>0</v>
      </c>
      <c r="Y382" s="60">
        <v>0</v>
      </c>
      <c r="Z382" s="60">
        <v>0</v>
      </c>
      <c r="AA382" s="60">
        <v>0</v>
      </c>
      <c r="AB382" s="60"/>
      <c r="AC382" s="60"/>
      <c r="AD382" s="60"/>
      <c r="AE382" s="60"/>
      <c r="AF382" s="60"/>
      <c r="AG382" s="60"/>
      <c r="AH382" s="60"/>
      <c r="AI382" s="60"/>
      <c r="AJ382" s="60"/>
      <c r="AK382" s="12">
        <f t="shared" si="149"/>
        <v>0</v>
      </c>
      <c r="AL382" s="18">
        <v>39.666666666666664</v>
      </c>
      <c r="AM382" s="138">
        <f t="shared" si="132"/>
        <v>0</v>
      </c>
      <c r="AN382" s="60">
        <v>0</v>
      </c>
      <c r="AO382" s="60">
        <v>0</v>
      </c>
      <c r="AP382" s="60">
        <v>0</v>
      </c>
      <c r="AQ382" s="60"/>
      <c r="AR382" s="60"/>
      <c r="AS382" s="60"/>
      <c r="AT382" s="60"/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/>
      <c r="BG382" s="60"/>
      <c r="BH382" s="60"/>
      <c r="BI382" s="60"/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/>
      <c r="BV382" s="60"/>
      <c r="BW382" s="60"/>
      <c r="BX382" s="60"/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0</v>
      </c>
      <c r="CJ382" s="53">
        <f t="shared" si="138"/>
        <v>0</v>
      </c>
      <c r="CK382" s="53">
        <f t="shared" si="139"/>
        <v>0</v>
      </c>
      <c r="CL382" s="53">
        <f t="shared" si="140"/>
        <v>0</v>
      </c>
      <c r="CM382" s="53">
        <f t="shared" si="141"/>
        <v>0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0</v>
      </c>
      <c r="CU382" s="142">
        <f t="shared" si="147"/>
        <v>0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/>
      <c r="N383" s="60"/>
      <c r="O383" s="60"/>
      <c r="P383" s="60"/>
      <c r="Q383" s="60"/>
      <c r="R383" s="60"/>
      <c r="S383" s="60"/>
      <c r="T383" s="60"/>
      <c r="U383" s="60"/>
      <c r="V383" s="12">
        <f t="shared" si="148"/>
        <v>1</v>
      </c>
      <c r="W383" s="18">
        <v>29</v>
      </c>
      <c r="X383" s="138">
        <f t="shared" si="131"/>
        <v>3.4482758620689653</v>
      </c>
      <c r="Y383" s="60">
        <v>6</v>
      </c>
      <c r="Z383" s="60">
        <v>5</v>
      </c>
      <c r="AA383" s="60">
        <v>5</v>
      </c>
      <c r="AB383" s="60"/>
      <c r="AC383" s="60"/>
      <c r="AD383" s="60"/>
      <c r="AE383" s="60"/>
      <c r="AF383" s="60"/>
      <c r="AG383" s="60"/>
      <c r="AH383" s="60"/>
      <c r="AI383" s="60"/>
      <c r="AJ383" s="60"/>
      <c r="AK383" s="12">
        <f t="shared" si="149"/>
        <v>16</v>
      </c>
      <c r="AL383" s="18">
        <v>84.333333333333329</v>
      </c>
      <c r="AM383" s="138">
        <f t="shared" si="132"/>
        <v>18.972332015810277</v>
      </c>
      <c r="AN383" s="60">
        <v>0</v>
      </c>
      <c r="AO383" s="60">
        <v>1</v>
      </c>
      <c r="AP383" s="60">
        <v>0</v>
      </c>
      <c r="AQ383" s="60"/>
      <c r="AR383" s="60"/>
      <c r="AS383" s="60"/>
      <c r="AT383" s="60"/>
      <c r="AU383" s="60"/>
      <c r="AV383" s="60"/>
      <c r="AW383" s="60"/>
      <c r="AX383" s="60"/>
      <c r="AY383" s="60"/>
      <c r="AZ383" s="12">
        <f t="shared" si="150"/>
        <v>1</v>
      </c>
      <c r="BA383" s="18">
        <v>2.3333333333333335</v>
      </c>
      <c r="BB383" s="138">
        <f t="shared" si="133"/>
        <v>42.857142857142854</v>
      </c>
      <c r="BC383" s="60">
        <v>0</v>
      </c>
      <c r="BD383" s="60">
        <v>0</v>
      </c>
      <c r="BE383" s="60">
        <v>0</v>
      </c>
      <c r="BF383" s="60"/>
      <c r="BG383" s="60"/>
      <c r="BH383" s="60"/>
      <c r="BI383" s="60"/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/>
      <c r="BV383" s="60"/>
      <c r="BW383" s="60"/>
      <c r="BX383" s="60"/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5</v>
      </c>
      <c r="CJ383" s="53">
        <f t="shared" si="138"/>
        <v>0</v>
      </c>
      <c r="CK383" s="53">
        <f t="shared" si="139"/>
        <v>0</v>
      </c>
      <c r="CL383" s="53">
        <f t="shared" si="140"/>
        <v>0</v>
      </c>
      <c r="CM383" s="53">
        <f t="shared" si="141"/>
        <v>0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18</v>
      </c>
      <c r="CU383" s="142">
        <f t="shared" si="147"/>
        <v>15.517241379310349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/>
      <c r="N384" s="60"/>
      <c r="O384" s="60"/>
      <c r="P384" s="60"/>
      <c r="Q384" s="60"/>
      <c r="R384" s="60"/>
      <c r="S384" s="60"/>
      <c r="T384" s="60"/>
      <c r="U384" s="60"/>
      <c r="V384" s="12">
        <f t="shared" si="148"/>
        <v>2</v>
      </c>
      <c r="W384" s="18">
        <v>23</v>
      </c>
      <c r="X384" s="138">
        <f t="shared" si="131"/>
        <v>8.695652173913043</v>
      </c>
      <c r="Y384" s="60">
        <v>12</v>
      </c>
      <c r="Z384" s="60">
        <v>7</v>
      </c>
      <c r="AA384" s="60">
        <v>5</v>
      </c>
      <c r="AB384" s="60"/>
      <c r="AC384" s="60"/>
      <c r="AD384" s="60"/>
      <c r="AE384" s="60"/>
      <c r="AF384" s="60"/>
      <c r="AG384" s="60"/>
      <c r="AH384" s="60"/>
      <c r="AI384" s="60"/>
      <c r="AJ384" s="60"/>
      <c r="AK384" s="12">
        <f t="shared" si="149"/>
        <v>24</v>
      </c>
      <c r="AL384" s="18">
        <v>113.33333333333333</v>
      </c>
      <c r="AM384" s="138">
        <f t="shared" si="132"/>
        <v>21.176470588235293</v>
      </c>
      <c r="AN384" s="60">
        <v>0</v>
      </c>
      <c r="AO384" s="60">
        <v>0</v>
      </c>
      <c r="AP384" s="60">
        <v>0</v>
      </c>
      <c r="AQ384" s="60"/>
      <c r="AR384" s="60"/>
      <c r="AS384" s="60"/>
      <c r="AT384" s="60"/>
      <c r="AU384" s="60"/>
      <c r="AV384" s="60"/>
      <c r="AW384" s="60"/>
      <c r="AX384" s="60"/>
      <c r="AY384" s="60"/>
      <c r="AZ384" s="12">
        <f t="shared" si="150"/>
        <v>0</v>
      </c>
      <c r="BA384" s="18">
        <v>1.3333333333333333</v>
      </c>
      <c r="BB384" s="138">
        <f t="shared" si="133"/>
        <v>0</v>
      </c>
      <c r="BC384" s="60">
        <v>0</v>
      </c>
      <c r="BD384" s="60">
        <v>0</v>
      </c>
      <c r="BE384" s="60">
        <v>0</v>
      </c>
      <c r="BF384" s="60"/>
      <c r="BG384" s="60"/>
      <c r="BH384" s="60"/>
      <c r="BI384" s="60"/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/>
      <c r="BV384" s="60"/>
      <c r="BW384" s="60"/>
      <c r="BX384" s="60"/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5</v>
      </c>
      <c r="CJ384" s="53">
        <f t="shared" si="138"/>
        <v>0</v>
      </c>
      <c r="CK384" s="53">
        <f t="shared" si="139"/>
        <v>0</v>
      </c>
      <c r="CL384" s="53">
        <f t="shared" si="140"/>
        <v>0</v>
      </c>
      <c r="CM384" s="53">
        <f t="shared" si="141"/>
        <v>0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26</v>
      </c>
      <c r="CU384" s="142">
        <f t="shared" si="147"/>
        <v>18.886198547215496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/>
      <c r="N385" s="60"/>
      <c r="O385" s="60"/>
      <c r="P385" s="60"/>
      <c r="Q385" s="60"/>
      <c r="R385" s="60"/>
      <c r="S385" s="60"/>
      <c r="T385" s="60"/>
      <c r="U385" s="60"/>
      <c r="V385" s="12">
        <f t="shared" si="148"/>
        <v>0</v>
      </c>
      <c r="W385" s="18">
        <v>13.666666666666666</v>
      </c>
      <c r="X385" s="138">
        <f t="shared" si="131"/>
        <v>0</v>
      </c>
      <c r="Y385" s="60">
        <v>9</v>
      </c>
      <c r="Z385" s="60">
        <v>5</v>
      </c>
      <c r="AA385" s="60">
        <v>0</v>
      </c>
      <c r="AB385" s="60"/>
      <c r="AC385" s="60"/>
      <c r="AD385" s="60"/>
      <c r="AE385" s="60"/>
      <c r="AF385" s="60"/>
      <c r="AG385" s="60"/>
      <c r="AH385" s="60"/>
      <c r="AI385" s="60"/>
      <c r="AJ385" s="60"/>
      <c r="AK385" s="12">
        <f t="shared" si="149"/>
        <v>14</v>
      </c>
      <c r="AL385" s="18">
        <v>31.333333333333332</v>
      </c>
      <c r="AM385" s="138">
        <f t="shared" si="132"/>
        <v>44.680851063829792</v>
      </c>
      <c r="AN385" s="60">
        <v>0</v>
      </c>
      <c r="AO385" s="60">
        <v>0</v>
      </c>
      <c r="AP385" s="60">
        <v>0</v>
      </c>
      <c r="AQ385" s="60"/>
      <c r="AR385" s="60"/>
      <c r="AS385" s="60"/>
      <c r="AT385" s="60"/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/>
      <c r="BG385" s="60"/>
      <c r="BH385" s="60"/>
      <c r="BI385" s="60"/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/>
      <c r="BV385" s="60"/>
      <c r="BW385" s="60"/>
      <c r="BX385" s="60"/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0</v>
      </c>
      <c r="CJ385" s="53">
        <f t="shared" si="138"/>
        <v>0</v>
      </c>
      <c r="CK385" s="53">
        <f t="shared" si="139"/>
        <v>0</v>
      </c>
      <c r="CL385" s="53">
        <f t="shared" si="140"/>
        <v>0</v>
      </c>
      <c r="CM385" s="53">
        <f t="shared" si="141"/>
        <v>0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14</v>
      </c>
      <c r="CU385" s="142">
        <f t="shared" si="147"/>
        <v>28.571428571428569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/>
      <c r="N386" s="60"/>
      <c r="O386" s="60"/>
      <c r="P386" s="60"/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0</v>
      </c>
      <c r="AB386" s="60"/>
      <c r="AC386" s="60"/>
      <c r="AD386" s="60"/>
      <c r="AE386" s="60"/>
      <c r="AF386" s="60"/>
      <c r="AG386" s="60"/>
      <c r="AH386" s="60"/>
      <c r="AI386" s="60"/>
      <c r="AJ386" s="60"/>
      <c r="AK386" s="12">
        <f t="shared" si="149"/>
        <v>8</v>
      </c>
      <c r="AL386" s="18">
        <v>77.333333333333329</v>
      </c>
      <c r="AM386" s="138">
        <f t="shared" si="132"/>
        <v>10.344827586206899</v>
      </c>
      <c r="AN386" s="60">
        <v>0</v>
      </c>
      <c r="AO386" s="60">
        <v>0</v>
      </c>
      <c r="AP386" s="60">
        <v>0</v>
      </c>
      <c r="AQ386" s="60"/>
      <c r="AR386" s="60"/>
      <c r="AS386" s="60"/>
      <c r="AT386" s="60"/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/>
      <c r="BG386" s="60"/>
      <c r="BH386" s="60"/>
      <c r="BI386" s="60"/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/>
      <c r="BV386" s="60"/>
      <c r="BW386" s="60"/>
      <c r="BX386" s="60"/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0</v>
      </c>
      <c r="CJ386" s="53">
        <f t="shared" si="138"/>
        <v>0</v>
      </c>
      <c r="CK386" s="53">
        <f t="shared" si="139"/>
        <v>0</v>
      </c>
      <c r="CL386" s="53">
        <f t="shared" si="140"/>
        <v>0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8</v>
      </c>
      <c r="CU386" s="142">
        <f t="shared" si="147"/>
        <v>9.4488188976377963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/>
      <c r="N387" s="60"/>
      <c r="O387" s="60"/>
      <c r="P387" s="60"/>
      <c r="Q387" s="60"/>
      <c r="R387" s="60"/>
      <c r="S387" s="60"/>
      <c r="T387" s="60"/>
      <c r="U387" s="60"/>
      <c r="V387" s="12">
        <f t="shared" si="148"/>
        <v>0</v>
      </c>
      <c r="W387" s="18">
        <v>21.333333333333332</v>
      </c>
      <c r="X387" s="138">
        <f t="shared" si="131"/>
        <v>0</v>
      </c>
      <c r="Y387" s="60">
        <v>6</v>
      </c>
      <c r="Z387" s="60">
        <v>7</v>
      </c>
      <c r="AA387" s="60">
        <v>3</v>
      </c>
      <c r="AB387" s="60"/>
      <c r="AC387" s="60"/>
      <c r="AD387" s="60"/>
      <c r="AE387" s="60"/>
      <c r="AF387" s="60"/>
      <c r="AG387" s="60"/>
      <c r="AH387" s="60"/>
      <c r="AI387" s="60"/>
      <c r="AJ387" s="60"/>
      <c r="AK387" s="12">
        <f t="shared" si="149"/>
        <v>16</v>
      </c>
      <c r="AL387" s="18">
        <v>72</v>
      </c>
      <c r="AM387" s="138">
        <f t="shared" si="132"/>
        <v>22.222222222222221</v>
      </c>
      <c r="AN387" s="60">
        <v>0</v>
      </c>
      <c r="AO387" s="60">
        <v>0</v>
      </c>
      <c r="AP387" s="60">
        <v>0</v>
      </c>
      <c r="AQ387" s="60"/>
      <c r="AR387" s="60"/>
      <c r="AS387" s="60"/>
      <c r="AT387" s="60"/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/>
      <c r="BG387" s="60"/>
      <c r="BH387" s="60"/>
      <c r="BI387" s="60"/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/>
      <c r="BV387" s="60"/>
      <c r="BW387" s="60"/>
      <c r="BX387" s="60"/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3</v>
      </c>
      <c r="CJ387" s="53">
        <f t="shared" si="138"/>
        <v>0</v>
      </c>
      <c r="CK387" s="53">
        <f t="shared" si="139"/>
        <v>0</v>
      </c>
      <c r="CL387" s="53">
        <f t="shared" si="140"/>
        <v>0</v>
      </c>
      <c r="CM387" s="53">
        <f t="shared" si="141"/>
        <v>0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16</v>
      </c>
      <c r="CU387" s="142">
        <f t="shared" si="147"/>
        <v>16.60899653979239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/>
      <c r="N388" s="60"/>
      <c r="O388" s="60"/>
      <c r="P388" s="60"/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>
        <v>0</v>
      </c>
      <c r="AB388" s="60"/>
      <c r="AC388" s="60"/>
      <c r="AD388" s="60"/>
      <c r="AE388" s="60"/>
      <c r="AF388" s="60"/>
      <c r="AG388" s="60"/>
      <c r="AH388" s="60"/>
      <c r="AI388" s="60"/>
      <c r="AJ388" s="60"/>
      <c r="AK388" s="12">
        <f t="shared" si="149"/>
        <v>5</v>
      </c>
      <c r="AL388" s="18">
        <v>26</v>
      </c>
      <c r="AM388" s="138">
        <f t="shared" si="132"/>
        <v>19.230769230769234</v>
      </c>
      <c r="AN388" s="60">
        <v>0</v>
      </c>
      <c r="AO388" s="60">
        <v>1</v>
      </c>
      <c r="AP388" s="60">
        <v>0</v>
      </c>
      <c r="AQ388" s="60"/>
      <c r="AR388" s="60"/>
      <c r="AS388" s="60"/>
      <c r="AT388" s="60"/>
      <c r="AU388" s="60"/>
      <c r="AV388" s="60"/>
      <c r="AW388" s="60"/>
      <c r="AX388" s="60"/>
      <c r="AY388" s="60"/>
      <c r="AZ388" s="12">
        <f t="shared" si="150"/>
        <v>1</v>
      </c>
      <c r="BA388" s="18">
        <v>3.3333333333333335</v>
      </c>
      <c r="BB388" s="138">
        <f t="shared" si="133"/>
        <v>30</v>
      </c>
      <c r="BC388" s="60">
        <v>0</v>
      </c>
      <c r="BD388" s="60">
        <v>0</v>
      </c>
      <c r="BE388" s="60">
        <v>0</v>
      </c>
      <c r="BF388" s="60"/>
      <c r="BG388" s="60"/>
      <c r="BH388" s="60"/>
      <c r="BI388" s="60"/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/>
      <c r="BV388" s="60"/>
      <c r="BW388" s="60"/>
      <c r="BX388" s="60"/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0</v>
      </c>
      <c r="CJ388" s="53">
        <f t="shared" si="138"/>
        <v>0</v>
      </c>
      <c r="CK388" s="53">
        <f t="shared" si="139"/>
        <v>0</v>
      </c>
      <c r="CL388" s="53">
        <f t="shared" si="140"/>
        <v>0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6</v>
      </c>
      <c r="CU388" s="142">
        <f t="shared" si="147"/>
        <v>10.526315789473681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0</v>
      </c>
      <c r="M389" s="60"/>
      <c r="N389" s="60"/>
      <c r="O389" s="60"/>
      <c r="P389" s="60"/>
      <c r="Q389" s="60"/>
      <c r="R389" s="60"/>
      <c r="S389" s="60"/>
      <c r="T389" s="60"/>
      <c r="U389" s="60"/>
      <c r="V389" s="12">
        <f t="shared" si="148"/>
        <v>3</v>
      </c>
      <c r="W389" s="18">
        <v>13.333333333333334</v>
      </c>
      <c r="X389" s="138">
        <f t="shared" si="131"/>
        <v>22.499999999999996</v>
      </c>
      <c r="Y389" s="60">
        <v>4</v>
      </c>
      <c r="Z389" s="60">
        <v>7</v>
      </c>
      <c r="AA389" s="60">
        <v>0</v>
      </c>
      <c r="AB389" s="60"/>
      <c r="AC389" s="60"/>
      <c r="AD389" s="60"/>
      <c r="AE389" s="60"/>
      <c r="AF389" s="60"/>
      <c r="AG389" s="60"/>
      <c r="AH389" s="60"/>
      <c r="AI389" s="60"/>
      <c r="AJ389" s="60"/>
      <c r="AK389" s="12">
        <f t="shared" si="149"/>
        <v>11</v>
      </c>
      <c r="AL389" s="18">
        <v>33.666666666666664</v>
      </c>
      <c r="AM389" s="138">
        <f t="shared" si="132"/>
        <v>32.673267326732677</v>
      </c>
      <c r="AN389" s="60">
        <v>0</v>
      </c>
      <c r="AO389" s="60">
        <v>0</v>
      </c>
      <c r="AP389" s="60">
        <v>0</v>
      </c>
      <c r="AQ389" s="60"/>
      <c r="AR389" s="60"/>
      <c r="AS389" s="60"/>
      <c r="AT389" s="60"/>
      <c r="AU389" s="60"/>
      <c r="AV389" s="60"/>
      <c r="AW389" s="60"/>
      <c r="AX389" s="60"/>
      <c r="AY389" s="60"/>
      <c r="AZ389" s="12">
        <f t="shared" si="150"/>
        <v>0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/>
      <c r="BG389" s="60"/>
      <c r="BH389" s="60"/>
      <c r="BI389" s="60"/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/>
      <c r="BV389" s="60"/>
      <c r="BW389" s="60"/>
      <c r="BX389" s="60"/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0</v>
      </c>
      <c r="CJ389" s="53">
        <f t="shared" si="138"/>
        <v>0</v>
      </c>
      <c r="CK389" s="53">
        <f t="shared" si="139"/>
        <v>0</v>
      </c>
      <c r="CL389" s="53">
        <f t="shared" si="140"/>
        <v>0</v>
      </c>
      <c r="CM389" s="53">
        <f t="shared" si="141"/>
        <v>0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14</v>
      </c>
      <c r="CU389" s="142">
        <f t="shared" si="147"/>
        <v>29.787234042553191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/>
      <c r="N390" s="60"/>
      <c r="O390" s="60"/>
      <c r="P390" s="60"/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0</v>
      </c>
      <c r="AB390" s="60"/>
      <c r="AC390" s="60"/>
      <c r="AD390" s="60"/>
      <c r="AE390" s="60"/>
      <c r="AF390" s="60"/>
      <c r="AG390" s="60"/>
      <c r="AH390" s="60"/>
      <c r="AI390" s="60"/>
      <c r="AJ390" s="60"/>
      <c r="AK390" s="12">
        <f t="shared" si="149"/>
        <v>4</v>
      </c>
      <c r="AL390" s="18">
        <v>26.666666666666668</v>
      </c>
      <c r="AM390" s="138">
        <f t="shared" si="132"/>
        <v>15</v>
      </c>
      <c r="AN390" s="60">
        <v>0</v>
      </c>
      <c r="AO390" s="60">
        <v>1</v>
      </c>
      <c r="AP390" s="60">
        <v>0</v>
      </c>
      <c r="AQ390" s="60"/>
      <c r="AR390" s="60"/>
      <c r="AS390" s="60"/>
      <c r="AT390" s="60"/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/>
      <c r="BG390" s="60"/>
      <c r="BH390" s="60"/>
      <c r="BI390" s="60"/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/>
      <c r="BV390" s="60"/>
      <c r="BW390" s="60"/>
      <c r="BX390" s="60"/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0</v>
      </c>
      <c r="CJ390" s="53">
        <f t="shared" si="138"/>
        <v>0</v>
      </c>
      <c r="CK390" s="53">
        <f t="shared" si="139"/>
        <v>0</v>
      </c>
      <c r="CL390" s="53">
        <f t="shared" si="140"/>
        <v>0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5</v>
      </c>
      <c r="CU390" s="142">
        <f t="shared" si="147"/>
        <v>11.111111111111111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0</v>
      </c>
      <c r="M391" s="60"/>
      <c r="N391" s="60"/>
      <c r="O391" s="60"/>
      <c r="P391" s="60"/>
      <c r="Q391" s="60"/>
      <c r="R391" s="60"/>
      <c r="S391" s="60"/>
      <c r="T391" s="60"/>
      <c r="U391" s="60"/>
      <c r="V391" s="12">
        <f t="shared" si="148"/>
        <v>6</v>
      </c>
      <c r="W391" s="18">
        <v>24.333333333333332</v>
      </c>
      <c r="X391" s="138">
        <f t="shared" ref="X391:X454" si="156">IFERROR(V391/W391,0)*100</f>
        <v>24.657534246575345</v>
      </c>
      <c r="Y391" s="60">
        <v>1</v>
      </c>
      <c r="Z391" s="60">
        <v>0</v>
      </c>
      <c r="AA391" s="60">
        <v>0</v>
      </c>
      <c r="AB391" s="60"/>
      <c r="AC391" s="60"/>
      <c r="AD391" s="60"/>
      <c r="AE391" s="60"/>
      <c r="AF391" s="60"/>
      <c r="AG391" s="60"/>
      <c r="AH391" s="60"/>
      <c r="AI391" s="60"/>
      <c r="AJ391" s="60"/>
      <c r="AK391" s="12">
        <f t="shared" si="149"/>
        <v>1</v>
      </c>
      <c r="AL391" s="18">
        <v>53.333333333333336</v>
      </c>
      <c r="AM391" s="138">
        <f t="shared" ref="AM391:AM454" si="157">IFERROR(AK391/AL391,0)*100</f>
        <v>1.875</v>
      </c>
      <c r="AN391" s="60">
        <v>0</v>
      </c>
      <c r="AO391" s="60">
        <v>0</v>
      </c>
      <c r="AP391" s="60">
        <v>0</v>
      </c>
      <c r="AQ391" s="60"/>
      <c r="AR391" s="60"/>
      <c r="AS391" s="60"/>
      <c r="AT391" s="60"/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/>
      <c r="BG391" s="60"/>
      <c r="BH391" s="60"/>
      <c r="BI391" s="60"/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/>
      <c r="BV391" s="60"/>
      <c r="BW391" s="60"/>
      <c r="BX391" s="60"/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0</v>
      </c>
      <c r="CJ391" s="53">
        <f t="shared" ref="CJ391:CJ394" si="163">+M391+AB391+AQ391+BF391+BU391</f>
        <v>0</v>
      </c>
      <c r="CK391" s="53">
        <f t="shared" ref="CK391:CK394" si="164">+N391+AC391+AR391+BG391+BV391</f>
        <v>0</v>
      </c>
      <c r="CL391" s="53">
        <f t="shared" ref="CL391:CL394" si="165">+O391+AD391+AS391+BH391+BW391</f>
        <v>0</v>
      </c>
      <c r="CM391" s="53">
        <f t="shared" ref="CM391:CM394" si="166">+P391+AE391+AT391+BI391+BX391</f>
        <v>0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8</v>
      </c>
      <c r="CU391" s="142">
        <f t="shared" ref="CU391:CU454" si="172">IFERROR(CT391/CS391,0) * 100</f>
        <v>10.126582278481012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/>
      <c r="N392" s="60"/>
      <c r="O392" s="60"/>
      <c r="P392" s="60"/>
      <c r="Q392" s="60"/>
      <c r="R392" s="60"/>
      <c r="S392" s="60"/>
      <c r="T392" s="60"/>
      <c r="U392" s="60"/>
      <c r="V392" s="12">
        <f t="shared" ref="V392:V394" si="173">SUM(J392:U392)</f>
        <v>5</v>
      </c>
      <c r="W392" s="18">
        <v>112.33333333333333</v>
      </c>
      <c r="X392" s="138">
        <f t="shared" si="156"/>
        <v>4.4510385756676563</v>
      </c>
      <c r="Y392" s="60">
        <v>3</v>
      </c>
      <c r="Z392" s="60">
        <v>7</v>
      </c>
      <c r="AA392" s="60">
        <v>14</v>
      </c>
      <c r="AB392" s="60"/>
      <c r="AC392" s="60"/>
      <c r="AD392" s="60"/>
      <c r="AE392" s="60"/>
      <c r="AF392" s="60"/>
      <c r="AG392" s="60"/>
      <c r="AH392" s="60"/>
      <c r="AI392" s="60"/>
      <c r="AJ392" s="60"/>
      <c r="AK392" s="12">
        <f t="shared" ref="AK392:AK394" si="174">SUM(Y392:AJ392)</f>
        <v>24</v>
      </c>
      <c r="AL392" s="18">
        <v>166.66666666666666</v>
      </c>
      <c r="AM392" s="138">
        <f t="shared" si="157"/>
        <v>14.400000000000002</v>
      </c>
      <c r="AN392" s="60">
        <v>0</v>
      </c>
      <c r="AO392" s="60">
        <v>0</v>
      </c>
      <c r="AP392" s="60">
        <v>0</v>
      </c>
      <c r="AQ392" s="60"/>
      <c r="AR392" s="60"/>
      <c r="AS392" s="60"/>
      <c r="AT392" s="60"/>
      <c r="AU392" s="60"/>
      <c r="AV392" s="60"/>
      <c r="AW392" s="60"/>
      <c r="AX392" s="60"/>
      <c r="AY392" s="60"/>
      <c r="AZ392" s="12">
        <f t="shared" ref="AZ392:AZ394" si="175">SUM(AN392:AY392)</f>
        <v>0</v>
      </c>
      <c r="BA392" s="18">
        <v>2.6666666666666665</v>
      </c>
      <c r="BB392" s="138">
        <f t="shared" si="158"/>
        <v>0</v>
      </c>
      <c r="BC392" s="60">
        <v>0</v>
      </c>
      <c r="BD392" s="60">
        <v>0</v>
      </c>
      <c r="BE392" s="60">
        <v>0</v>
      </c>
      <c r="BF392" s="60"/>
      <c r="BG392" s="60"/>
      <c r="BH392" s="60"/>
      <c r="BI392" s="60"/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/>
      <c r="BV392" s="60"/>
      <c r="BW392" s="60"/>
      <c r="BX392" s="60"/>
      <c r="BY392" s="60"/>
      <c r="BZ392" s="60"/>
      <c r="CA392" s="60"/>
      <c r="CB392" s="60"/>
      <c r="CC392" s="60"/>
      <c r="CD392" s="16">
        <f t="shared" ref="CD392:CD394" si="177">SUM(BR392:CC392)</f>
        <v>0</v>
      </c>
      <c r="CE392" s="18">
        <v>8.3333333333333339</v>
      </c>
      <c r="CF392" s="138">
        <f t="shared" si="160"/>
        <v>0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0</v>
      </c>
      <c r="CK392" s="53">
        <f t="shared" si="164"/>
        <v>0</v>
      </c>
      <c r="CL392" s="53">
        <f t="shared" si="165"/>
        <v>0</v>
      </c>
      <c r="CM392" s="53">
        <f t="shared" si="166"/>
        <v>0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29</v>
      </c>
      <c r="CU392" s="142">
        <f t="shared" si="172"/>
        <v>10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/>
      <c r="N393" s="60"/>
      <c r="O393" s="60"/>
      <c r="P393" s="60"/>
      <c r="Q393" s="60"/>
      <c r="R393" s="60"/>
      <c r="S393" s="60"/>
      <c r="T393" s="60"/>
      <c r="U393" s="60"/>
      <c r="V393" s="12">
        <f t="shared" si="173"/>
        <v>6</v>
      </c>
      <c r="W393" s="18">
        <v>33.666666666666664</v>
      </c>
      <c r="X393" s="138">
        <f t="shared" si="156"/>
        <v>17.821782178217823</v>
      </c>
      <c r="Y393" s="60">
        <v>6</v>
      </c>
      <c r="Z393" s="60">
        <v>5</v>
      </c>
      <c r="AA393" s="60">
        <v>4</v>
      </c>
      <c r="AB393" s="60"/>
      <c r="AC393" s="60"/>
      <c r="AD393" s="60"/>
      <c r="AE393" s="60"/>
      <c r="AF393" s="60"/>
      <c r="AG393" s="60"/>
      <c r="AH393" s="60"/>
      <c r="AI393" s="60"/>
      <c r="AJ393" s="60"/>
      <c r="AK393" s="12">
        <f t="shared" si="174"/>
        <v>15</v>
      </c>
      <c r="AL393" s="18">
        <v>140.33333333333334</v>
      </c>
      <c r="AM393" s="138">
        <f t="shared" si="157"/>
        <v>10.688836104513063</v>
      </c>
      <c r="AN393" s="60">
        <v>0</v>
      </c>
      <c r="AO393" s="60">
        <v>0</v>
      </c>
      <c r="AP393" s="60">
        <v>0</v>
      </c>
      <c r="AQ393" s="60"/>
      <c r="AR393" s="60"/>
      <c r="AS393" s="60"/>
      <c r="AT393" s="60"/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/>
      <c r="BG393" s="60"/>
      <c r="BH393" s="60"/>
      <c r="BI393" s="60"/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/>
      <c r="BV393" s="60"/>
      <c r="BW393" s="60"/>
      <c r="BX393" s="60"/>
      <c r="BY393" s="60"/>
      <c r="BZ393" s="60"/>
      <c r="CA393" s="60"/>
      <c r="CB393" s="60"/>
      <c r="CC393" s="60"/>
      <c r="CD393" s="16">
        <f t="shared" si="177"/>
        <v>0</v>
      </c>
      <c r="CE393" s="18">
        <v>1</v>
      </c>
      <c r="CF393" s="138">
        <f t="shared" si="160"/>
        <v>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0</v>
      </c>
      <c r="CK393" s="53">
        <f t="shared" si="164"/>
        <v>0</v>
      </c>
      <c r="CL393" s="53">
        <f t="shared" si="165"/>
        <v>0</v>
      </c>
      <c r="CM393" s="53">
        <f t="shared" si="166"/>
        <v>0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21</v>
      </c>
      <c r="CU393" s="142">
        <f t="shared" si="172"/>
        <v>11.886792452830189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/>
      <c r="N394" s="60"/>
      <c r="O394" s="60"/>
      <c r="P394" s="60"/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/>
      <c r="AC394" s="60"/>
      <c r="AD394" s="60"/>
      <c r="AE394" s="60"/>
      <c r="AF394" s="60"/>
      <c r="AG394" s="60"/>
      <c r="AH394" s="60"/>
      <c r="AI394" s="60"/>
      <c r="AJ394" s="60"/>
      <c r="AK394" s="12">
        <f t="shared" si="174"/>
        <v>16</v>
      </c>
      <c r="AL394" s="18">
        <v>5.333333333333333</v>
      </c>
      <c r="AM394" s="138">
        <f t="shared" si="157"/>
        <v>300</v>
      </c>
      <c r="AN394" s="60">
        <v>0</v>
      </c>
      <c r="AO394" s="60">
        <v>0</v>
      </c>
      <c r="AP394" s="60">
        <v>0</v>
      </c>
      <c r="AQ394" s="60"/>
      <c r="AR394" s="60"/>
      <c r="AS394" s="60"/>
      <c r="AT394" s="60"/>
      <c r="AU394" s="60"/>
      <c r="AV394" s="60"/>
      <c r="AW394" s="60"/>
      <c r="AX394" s="60"/>
      <c r="AY394" s="60"/>
      <c r="AZ394" s="12">
        <f t="shared" si="175"/>
        <v>0</v>
      </c>
      <c r="BA394" s="18">
        <v>0.33333333333333331</v>
      </c>
      <c r="BB394" s="138">
        <f t="shared" si="158"/>
        <v>0</v>
      </c>
      <c r="BC394" s="60">
        <v>0</v>
      </c>
      <c r="BD394" s="60">
        <v>0</v>
      </c>
      <c r="BE394" s="60">
        <v>0</v>
      </c>
      <c r="BF394" s="60"/>
      <c r="BG394" s="60"/>
      <c r="BH394" s="60"/>
      <c r="BI394" s="60"/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/>
      <c r="BV394" s="60"/>
      <c r="BW394" s="60"/>
      <c r="BX394" s="60"/>
      <c r="BY394" s="60"/>
      <c r="BZ394" s="60"/>
      <c r="CA394" s="60"/>
      <c r="CB394" s="60"/>
      <c r="CC394" s="60"/>
      <c r="CD394" s="16">
        <f t="shared" si="177"/>
        <v>17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0</v>
      </c>
      <c r="CL394" s="53">
        <f t="shared" si="165"/>
        <v>0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33</v>
      </c>
      <c r="CU394" s="142">
        <f t="shared" si="172"/>
        <v>353.57142857142856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/>
      <c r="N395" s="60"/>
      <c r="O395" s="60"/>
      <c r="P395" s="60"/>
      <c r="Q395" s="60"/>
      <c r="R395" s="60"/>
      <c r="S395" s="60"/>
      <c r="T395" s="60"/>
      <c r="U395" s="60"/>
      <c r="V395" s="12">
        <f t="shared" ref="V395:V407" si="181">SUM(J395:U395)</f>
        <v>4</v>
      </c>
      <c r="W395" s="18">
        <v>6.333333333333333</v>
      </c>
      <c r="X395" s="138">
        <f t="shared" si="156"/>
        <v>63.15789473684211</v>
      </c>
      <c r="Y395" s="60">
        <v>0</v>
      </c>
      <c r="Z395" s="60">
        <v>0</v>
      </c>
      <c r="AA395" s="60">
        <v>0</v>
      </c>
      <c r="AB395" s="60"/>
      <c r="AC395" s="60"/>
      <c r="AD395" s="60"/>
      <c r="AE395" s="60"/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/>
      <c r="AR395" s="60"/>
      <c r="AS395" s="60"/>
      <c r="AT395" s="60"/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/>
      <c r="BG395" s="60"/>
      <c r="BH395" s="60"/>
      <c r="BI395" s="60"/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/>
      <c r="BV395" s="60"/>
      <c r="BW395" s="60"/>
      <c r="BX395" s="60"/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0</v>
      </c>
      <c r="CK395" s="53">
        <f t="shared" ref="CK395:CK405" si="190">+N395+AC395+AR395+BG395+BV395</f>
        <v>0</v>
      </c>
      <c r="CL395" s="53">
        <f t="shared" ref="CL395:CL405" si="191">+O395+AD395+AS395+BH395+BW395</f>
        <v>0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4</v>
      </c>
      <c r="CU395" s="142">
        <f t="shared" si="172"/>
        <v>40.000000000000007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/>
      <c r="N396" s="60"/>
      <c r="O396" s="60"/>
      <c r="P396" s="60"/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/>
      <c r="AC396" s="60"/>
      <c r="AD396" s="60"/>
      <c r="AE396" s="60"/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/>
      <c r="AR396" s="60"/>
      <c r="AS396" s="60"/>
      <c r="AT396" s="60"/>
      <c r="AU396" s="60"/>
      <c r="AV396" s="60"/>
      <c r="AW396" s="60"/>
      <c r="AX396" s="60"/>
      <c r="AY396" s="60"/>
      <c r="AZ396" s="12">
        <f t="shared" si="183"/>
        <v>0</v>
      </c>
      <c r="BA396" s="18">
        <v>0.66666666666666663</v>
      </c>
      <c r="BB396" s="138">
        <f t="shared" si="158"/>
        <v>0</v>
      </c>
      <c r="BC396" s="60">
        <v>0</v>
      </c>
      <c r="BD396" s="60">
        <v>0</v>
      </c>
      <c r="BE396" s="60">
        <v>0</v>
      </c>
      <c r="BF396" s="60"/>
      <c r="BG396" s="60"/>
      <c r="BH396" s="60"/>
      <c r="BI396" s="60"/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/>
      <c r="BV396" s="60"/>
      <c r="BW396" s="60"/>
      <c r="BX396" s="60"/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0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0</v>
      </c>
      <c r="CU396" s="142">
        <f t="shared" si="172"/>
        <v>0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0</v>
      </c>
      <c r="M397" s="60"/>
      <c r="N397" s="60"/>
      <c r="O397" s="60"/>
      <c r="P397" s="60"/>
      <c r="Q397" s="60"/>
      <c r="R397" s="60"/>
      <c r="S397" s="60"/>
      <c r="T397" s="60"/>
      <c r="U397" s="60"/>
      <c r="V397" s="12">
        <f t="shared" si="181"/>
        <v>12</v>
      </c>
      <c r="W397" s="18">
        <v>130</v>
      </c>
      <c r="X397" s="138">
        <f t="shared" si="156"/>
        <v>9.2307692307692317</v>
      </c>
      <c r="Y397" s="60">
        <v>19</v>
      </c>
      <c r="Z397" s="60">
        <v>31</v>
      </c>
      <c r="AA397" s="60">
        <v>0</v>
      </c>
      <c r="AB397" s="60"/>
      <c r="AC397" s="60"/>
      <c r="AD397" s="60"/>
      <c r="AE397" s="60"/>
      <c r="AF397" s="60"/>
      <c r="AG397" s="60"/>
      <c r="AH397" s="60"/>
      <c r="AI397" s="60"/>
      <c r="AJ397" s="60"/>
      <c r="AK397" s="12">
        <f t="shared" si="182"/>
        <v>50</v>
      </c>
      <c r="AL397" s="18">
        <v>486</v>
      </c>
      <c r="AM397" s="138">
        <f t="shared" si="157"/>
        <v>10.2880658436214</v>
      </c>
      <c r="AN397" s="60">
        <v>1</v>
      </c>
      <c r="AO397" s="60">
        <v>0</v>
      </c>
      <c r="AP397" s="60">
        <v>0</v>
      </c>
      <c r="AQ397" s="60"/>
      <c r="AR397" s="60"/>
      <c r="AS397" s="60"/>
      <c r="AT397" s="60"/>
      <c r="AU397" s="60"/>
      <c r="AV397" s="60"/>
      <c r="AW397" s="60"/>
      <c r="AX397" s="60"/>
      <c r="AY397" s="60"/>
      <c r="AZ397" s="12">
        <f t="shared" si="183"/>
        <v>1</v>
      </c>
      <c r="BA397" s="18">
        <v>8.3333333333333339</v>
      </c>
      <c r="BB397" s="138">
        <f t="shared" si="158"/>
        <v>12</v>
      </c>
      <c r="BC397" s="60">
        <v>0</v>
      </c>
      <c r="BD397" s="60">
        <v>0</v>
      </c>
      <c r="BE397" s="60">
        <v>0</v>
      </c>
      <c r="BF397" s="60"/>
      <c r="BG397" s="60"/>
      <c r="BH397" s="60"/>
      <c r="BI397" s="60"/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0</v>
      </c>
      <c r="BU397" s="60"/>
      <c r="BV397" s="60"/>
      <c r="BW397" s="60"/>
      <c r="BX397" s="60"/>
      <c r="BY397" s="60"/>
      <c r="BZ397" s="60"/>
      <c r="CA397" s="60"/>
      <c r="CB397" s="60"/>
      <c r="CC397" s="60"/>
      <c r="CD397" s="16">
        <f t="shared" si="185"/>
        <v>1</v>
      </c>
      <c r="CE397" s="18">
        <v>24.333333333333332</v>
      </c>
      <c r="CF397" s="138">
        <f t="shared" si="160"/>
        <v>4.1095890410958908</v>
      </c>
      <c r="CG397" s="53">
        <f t="shared" si="186"/>
        <v>25</v>
      </c>
      <c r="CH397" s="53">
        <f t="shared" si="187"/>
        <v>39</v>
      </c>
      <c r="CI397" s="53">
        <f t="shared" si="188"/>
        <v>0</v>
      </c>
      <c r="CJ397" s="53">
        <f t="shared" si="189"/>
        <v>0</v>
      </c>
      <c r="CK397" s="53">
        <f t="shared" si="190"/>
        <v>0</v>
      </c>
      <c r="CL397" s="53">
        <f t="shared" si="191"/>
        <v>0</v>
      </c>
      <c r="CM397" s="53">
        <f t="shared" si="192"/>
        <v>0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64</v>
      </c>
      <c r="CU397" s="142">
        <f t="shared" si="172"/>
        <v>9.8512057465366851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0</v>
      </c>
      <c r="M398" s="60"/>
      <c r="N398" s="60"/>
      <c r="O398" s="60"/>
      <c r="P398" s="60"/>
      <c r="Q398" s="60"/>
      <c r="R398" s="60"/>
      <c r="S398" s="60"/>
      <c r="T398" s="60"/>
      <c r="U398" s="60"/>
      <c r="V398" s="12">
        <f t="shared" si="181"/>
        <v>5</v>
      </c>
      <c r="W398" s="18">
        <v>35</v>
      </c>
      <c r="X398" s="138">
        <f t="shared" si="156"/>
        <v>14.285714285714285</v>
      </c>
      <c r="Y398" s="60">
        <v>4</v>
      </c>
      <c r="Z398" s="60">
        <v>4</v>
      </c>
      <c r="AA398" s="60">
        <v>0</v>
      </c>
      <c r="AB398" s="60"/>
      <c r="AC398" s="60"/>
      <c r="AD398" s="60"/>
      <c r="AE398" s="60"/>
      <c r="AF398" s="60"/>
      <c r="AG398" s="60"/>
      <c r="AH398" s="60"/>
      <c r="AI398" s="60"/>
      <c r="AJ398" s="60"/>
      <c r="AK398" s="12">
        <f t="shared" si="182"/>
        <v>8</v>
      </c>
      <c r="AL398" s="18">
        <v>104.66666666666667</v>
      </c>
      <c r="AM398" s="138">
        <f t="shared" si="157"/>
        <v>7.6433121019108281</v>
      </c>
      <c r="AN398" s="60">
        <v>0</v>
      </c>
      <c r="AO398" s="60">
        <v>1</v>
      </c>
      <c r="AP398" s="60">
        <v>0</v>
      </c>
      <c r="AQ398" s="60"/>
      <c r="AR398" s="60"/>
      <c r="AS398" s="60"/>
      <c r="AT398" s="60"/>
      <c r="AU398" s="60"/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/>
      <c r="BG398" s="60"/>
      <c r="BH398" s="60"/>
      <c r="BI398" s="60"/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/>
      <c r="BV398" s="60"/>
      <c r="BW398" s="60"/>
      <c r="BX398" s="60"/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0</v>
      </c>
      <c r="CJ398" s="53">
        <f t="shared" si="189"/>
        <v>0</v>
      </c>
      <c r="CK398" s="53">
        <f t="shared" si="190"/>
        <v>0</v>
      </c>
      <c r="CL398" s="53">
        <f t="shared" si="191"/>
        <v>0</v>
      </c>
      <c r="CM398" s="53">
        <f t="shared" si="192"/>
        <v>0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14</v>
      </c>
      <c r="CU398" s="142">
        <f t="shared" si="172"/>
        <v>9.2105263157894726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0</v>
      </c>
      <c r="M399" s="60"/>
      <c r="N399" s="60"/>
      <c r="O399" s="60"/>
      <c r="P399" s="60"/>
      <c r="Q399" s="60"/>
      <c r="R399" s="60"/>
      <c r="S399" s="60"/>
      <c r="T399" s="60"/>
      <c r="U399" s="60"/>
      <c r="V399" s="12">
        <f t="shared" si="181"/>
        <v>0</v>
      </c>
      <c r="W399" s="18">
        <v>9.3333333333333339</v>
      </c>
      <c r="X399" s="138">
        <f t="shared" si="156"/>
        <v>0</v>
      </c>
      <c r="Y399" s="60">
        <v>17</v>
      </c>
      <c r="Z399" s="60">
        <v>9</v>
      </c>
      <c r="AA399" s="60">
        <v>0</v>
      </c>
      <c r="AB399" s="60"/>
      <c r="AC399" s="60"/>
      <c r="AD399" s="60"/>
      <c r="AE399" s="60"/>
      <c r="AF399" s="60"/>
      <c r="AG399" s="60"/>
      <c r="AH399" s="60"/>
      <c r="AI399" s="60"/>
      <c r="AJ399" s="60"/>
      <c r="AK399" s="12">
        <f t="shared" si="182"/>
        <v>26</v>
      </c>
      <c r="AL399" s="18">
        <v>127.66666666666667</v>
      </c>
      <c r="AM399" s="138">
        <f t="shared" si="157"/>
        <v>20.365535248041773</v>
      </c>
      <c r="AN399" s="60">
        <v>0</v>
      </c>
      <c r="AO399" s="60">
        <v>0</v>
      </c>
      <c r="AP399" s="60">
        <v>0</v>
      </c>
      <c r="AQ399" s="60"/>
      <c r="AR399" s="60"/>
      <c r="AS399" s="60"/>
      <c r="AT399" s="60"/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/>
      <c r="BG399" s="60"/>
      <c r="BH399" s="60"/>
      <c r="BI399" s="60"/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/>
      <c r="BV399" s="60"/>
      <c r="BW399" s="60"/>
      <c r="BX399" s="60"/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0</v>
      </c>
      <c r="CJ399" s="53">
        <f t="shared" si="189"/>
        <v>0</v>
      </c>
      <c r="CK399" s="53">
        <f t="shared" si="190"/>
        <v>0</v>
      </c>
      <c r="CL399" s="53">
        <f t="shared" si="191"/>
        <v>0</v>
      </c>
      <c r="CM399" s="53">
        <f t="shared" si="192"/>
        <v>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26</v>
      </c>
      <c r="CU399" s="142">
        <f t="shared" si="172"/>
        <v>18.840579710144929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/>
      <c r="N400" s="60"/>
      <c r="O400" s="60"/>
      <c r="P400" s="60"/>
      <c r="Q400" s="60"/>
      <c r="R400" s="60"/>
      <c r="S400" s="60"/>
      <c r="T400" s="60"/>
      <c r="U400" s="60"/>
      <c r="V400" s="12">
        <f t="shared" si="181"/>
        <v>31</v>
      </c>
      <c r="W400" s="18">
        <v>71</v>
      </c>
      <c r="X400" s="138">
        <f t="shared" si="156"/>
        <v>43.661971830985912</v>
      </c>
      <c r="Y400" s="60">
        <v>10</v>
      </c>
      <c r="Z400" s="60">
        <v>12</v>
      </c>
      <c r="AA400" s="60">
        <v>0</v>
      </c>
      <c r="AB400" s="60"/>
      <c r="AC400" s="60"/>
      <c r="AD400" s="60"/>
      <c r="AE400" s="60"/>
      <c r="AF400" s="60"/>
      <c r="AG400" s="60"/>
      <c r="AH400" s="60"/>
      <c r="AI400" s="60"/>
      <c r="AJ400" s="60"/>
      <c r="AK400" s="12">
        <f t="shared" si="182"/>
        <v>22</v>
      </c>
      <c r="AL400" s="18">
        <v>99.666666666666671</v>
      </c>
      <c r="AM400" s="138">
        <f t="shared" si="157"/>
        <v>22.073578595317723</v>
      </c>
      <c r="AN400" s="60">
        <v>1</v>
      </c>
      <c r="AO400" s="60">
        <v>0</v>
      </c>
      <c r="AP400" s="60">
        <v>1</v>
      </c>
      <c r="AQ400" s="60"/>
      <c r="AR400" s="60"/>
      <c r="AS400" s="60"/>
      <c r="AT400" s="60"/>
      <c r="AU400" s="60"/>
      <c r="AV400" s="60"/>
      <c r="AW400" s="60"/>
      <c r="AX400" s="60"/>
      <c r="AY400" s="60"/>
      <c r="AZ400" s="12">
        <f t="shared" si="183"/>
        <v>2</v>
      </c>
      <c r="BA400" s="18">
        <v>3.6666666666666665</v>
      </c>
      <c r="BB400" s="138">
        <f t="shared" si="158"/>
        <v>54.545454545454554</v>
      </c>
      <c r="BC400" s="60">
        <v>0</v>
      </c>
      <c r="BD400" s="60">
        <v>0</v>
      </c>
      <c r="BE400" s="60">
        <v>0</v>
      </c>
      <c r="BF400" s="60"/>
      <c r="BG400" s="60"/>
      <c r="BH400" s="60"/>
      <c r="BI400" s="60"/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/>
      <c r="BV400" s="60"/>
      <c r="BW400" s="60"/>
      <c r="BX400" s="60"/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6</v>
      </c>
      <c r="CJ400" s="53">
        <f t="shared" si="189"/>
        <v>0</v>
      </c>
      <c r="CK400" s="53">
        <f t="shared" si="190"/>
        <v>0</v>
      </c>
      <c r="CL400" s="53">
        <f t="shared" si="191"/>
        <v>0</v>
      </c>
      <c r="CM400" s="53">
        <f t="shared" si="192"/>
        <v>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55</v>
      </c>
      <c r="CU400" s="142">
        <f t="shared" si="172"/>
        <v>31.132075471698116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/>
      <c r="N401" s="60"/>
      <c r="O401" s="60"/>
      <c r="P401" s="60"/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/>
      <c r="AC401" s="60"/>
      <c r="AD401" s="60"/>
      <c r="AE401" s="60"/>
      <c r="AF401" s="60"/>
      <c r="AG401" s="60"/>
      <c r="AH401" s="60"/>
      <c r="AI401" s="60"/>
      <c r="AJ401" s="60"/>
      <c r="AK401" s="12">
        <f t="shared" si="182"/>
        <v>0</v>
      </c>
      <c r="AL401" s="18">
        <v>54</v>
      </c>
      <c r="AM401" s="138">
        <f t="shared" si="157"/>
        <v>0</v>
      </c>
      <c r="AN401" s="60">
        <v>0</v>
      </c>
      <c r="AO401" s="60">
        <v>0</v>
      </c>
      <c r="AP401" s="60">
        <v>0</v>
      </c>
      <c r="AQ401" s="60"/>
      <c r="AR401" s="60"/>
      <c r="AS401" s="60"/>
      <c r="AT401" s="60"/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/>
      <c r="BG401" s="60"/>
      <c r="BH401" s="60"/>
      <c r="BI401" s="60"/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/>
      <c r="BV401" s="60"/>
      <c r="BW401" s="60"/>
      <c r="BX401" s="60"/>
      <c r="BY401" s="60"/>
      <c r="BZ401" s="60"/>
      <c r="CA401" s="60"/>
      <c r="CB401" s="60"/>
      <c r="CC401" s="60"/>
      <c r="CD401" s="16">
        <f t="shared" si="185"/>
        <v>3</v>
      </c>
      <c r="CE401" s="18">
        <v>8.3333333333333339</v>
      </c>
      <c r="CF401" s="138">
        <f t="shared" si="160"/>
        <v>36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0</v>
      </c>
      <c r="CK401" s="53">
        <f t="shared" si="190"/>
        <v>0</v>
      </c>
      <c r="CL401" s="53">
        <f t="shared" si="191"/>
        <v>0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3</v>
      </c>
      <c r="CU401" s="142">
        <f t="shared" si="172"/>
        <v>3.9301310043668125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0</v>
      </c>
      <c r="M402" s="60"/>
      <c r="N402" s="60"/>
      <c r="O402" s="60"/>
      <c r="P402" s="60"/>
      <c r="Q402" s="60"/>
      <c r="R402" s="60"/>
      <c r="S402" s="60"/>
      <c r="T402" s="60"/>
      <c r="U402" s="60"/>
      <c r="V402" s="12">
        <f t="shared" si="181"/>
        <v>15</v>
      </c>
      <c r="W402" s="18">
        <v>79.333333333333329</v>
      </c>
      <c r="X402" s="138">
        <f t="shared" si="156"/>
        <v>18.907563025210088</v>
      </c>
      <c r="Y402" s="60">
        <v>36</v>
      </c>
      <c r="Z402" s="60">
        <v>31</v>
      </c>
      <c r="AA402" s="60">
        <v>0</v>
      </c>
      <c r="AB402" s="60"/>
      <c r="AC402" s="60"/>
      <c r="AD402" s="60"/>
      <c r="AE402" s="60"/>
      <c r="AF402" s="60"/>
      <c r="AG402" s="60"/>
      <c r="AH402" s="60"/>
      <c r="AI402" s="60"/>
      <c r="AJ402" s="60"/>
      <c r="AK402" s="12">
        <f t="shared" si="182"/>
        <v>67</v>
      </c>
      <c r="AL402" s="18">
        <v>236.66666666666666</v>
      </c>
      <c r="AM402" s="138">
        <f t="shared" si="157"/>
        <v>28.30985915492958</v>
      </c>
      <c r="AN402" s="60">
        <v>0</v>
      </c>
      <c r="AO402" s="60">
        <v>0</v>
      </c>
      <c r="AP402" s="60">
        <v>0</v>
      </c>
      <c r="AQ402" s="60"/>
      <c r="AR402" s="60"/>
      <c r="AS402" s="60"/>
      <c r="AT402" s="60"/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/>
      <c r="BG402" s="60"/>
      <c r="BH402" s="60"/>
      <c r="BI402" s="60"/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/>
      <c r="BV402" s="60"/>
      <c r="BW402" s="60"/>
      <c r="BX402" s="60"/>
      <c r="BY402" s="60"/>
      <c r="BZ402" s="60"/>
      <c r="CA402" s="60"/>
      <c r="CB402" s="60"/>
      <c r="CC402" s="60"/>
      <c r="CD402" s="16">
        <f t="shared" si="185"/>
        <v>0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0</v>
      </c>
      <c r="CJ402" s="53">
        <f t="shared" si="189"/>
        <v>0</v>
      </c>
      <c r="CK402" s="53">
        <f t="shared" si="190"/>
        <v>0</v>
      </c>
      <c r="CL402" s="53">
        <f t="shared" si="191"/>
        <v>0</v>
      </c>
      <c r="CM402" s="53">
        <f t="shared" si="192"/>
        <v>0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82</v>
      </c>
      <c r="CU402" s="142">
        <f t="shared" si="172"/>
        <v>25.840336134453786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/>
      <c r="N403" s="60"/>
      <c r="O403" s="60"/>
      <c r="P403" s="60"/>
      <c r="Q403" s="60"/>
      <c r="R403" s="60"/>
      <c r="S403" s="60"/>
      <c r="T403" s="60"/>
      <c r="U403" s="60"/>
      <c r="V403" s="12">
        <f t="shared" si="181"/>
        <v>1</v>
      </c>
      <c r="W403" s="18">
        <v>11.666666666666666</v>
      </c>
      <c r="X403" s="138">
        <f t="shared" si="156"/>
        <v>8.5714285714285712</v>
      </c>
      <c r="Y403" s="60">
        <v>21</v>
      </c>
      <c r="Z403" s="60">
        <v>8</v>
      </c>
      <c r="AA403" s="60">
        <v>0</v>
      </c>
      <c r="AB403" s="60"/>
      <c r="AC403" s="60"/>
      <c r="AD403" s="60"/>
      <c r="AE403" s="60"/>
      <c r="AF403" s="60"/>
      <c r="AG403" s="60"/>
      <c r="AH403" s="60"/>
      <c r="AI403" s="60"/>
      <c r="AJ403" s="60"/>
      <c r="AK403" s="12">
        <f t="shared" si="182"/>
        <v>29</v>
      </c>
      <c r="AL403" s="18">
        <v>116</v>
      </c>
      <c r="AM403" s="138">
        <f t="shared" si="157"/>
        <v>25</v>
      </c>
      <c r="AN403" s="60">
        <v>0</v>
      </c>
      <c r="AO403" s="60">
        <v>0</v>
      </c>
      <c r="AP403" s="60">
        <v>0</v>
      </c>
      <c r="AQ403" s="60"/>
      <c r="AR403" s="60"/>
      <c r="AS403" s="60"/>
      <c r="AT403" s="60"/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>
        <v>0</v>
      </c>
      <c r="BF403" s="60"/>
      <c r="BG403" s="60"/>
      <c r="BH403" s="60"/>
      <c r="BI403" s="60"/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/>
      <c r="BV403" s="60"/>
      <c r="BW403" s="60"/>
      <c r="BX403" s="60"/>
      <c r="BY403" s="60"/>
      <c r="BZ403" s="60"/>
      <c r="CA403" s="60"/>
      <c r="CB403" s="60"/>
      <c r="CC403" s="60"/>
      <c r="CD403" s="16">
        <f t="shared" si="185"/>
        <v>0</v>
      </c>
      <c r="CE403" s="18">
        <v>1.3333333333333333</v>
      </c>
      <c r="CF403" s="138">
        <f t="shared" si="160"/>
        <v>0</v>
      </c>
      <c r="CG403" s="53">
        <f t="shared" si="186"/>
        <v>22</v>
      </c>
      <c r="CH403" s="53">
        <f t="shared" si="187"/>
        <v>8</v>
      </c>
      <c r="CI403" s="53">
        <f t="shared" si="188"/>
        <v>0</v>
      </c>
      <c r="CJ403" s="53">
        <f t="shared" si="189"/>
        <v>0</v>
      </c>
      <c r="CK403" s="53">
        <f t="shared" si="190"/>
        <v>0</v>
      </c>
      <c r="CL403" s="53">
        <f t="shared" si="191"/>
        <v>0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30</v>
      </c>
      <c r="CU403" s="142">
        <f t="shared" si="172"/>
        <v>23.195876288659793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/>
      <c r="N404" s="60"/>
      <c r="O404" s="60"/>
      <c r="P404" s="60"/>
      <c r="Q404" s="60"/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0</v>
      </c>
      <c r="AB404" s="60"/>
      <c r="AC404" s="60"/>
      <c r="AD404" s="60"/>
      <c r="AE404" s="60"/>
      <c r="AF404" s="60"/>
      <c r="AG404" s="60"/>
      <c r="AH404" s="60"/>
      <c r="AI404" s="60"/>
      <c r="AJ404" s="60"/>
      <c r="AK404" s="12">
        <f t="shared" si="182"/>
        <v>7</v>
      </c>
      <c r="AL404" s="18">
        <v>114.33333333333333</v>
      </c>
      <c r="AM404" s="138">
        <f t="shared" si="157"/>
        <v>6.1224489795918373</v>
      </c>
      <c r="AN404" s="60">
        <v>0</v>
      </c>
      <c r="AO404" s="60">
        <v>0</v>
      </c>
      <c r="AP404" s="60">
        <v>0</v>
      </c>
      <c r="AQ404" s="60"/>
      <c r="AR404" s="60"/>
      <c r="AS404" s="60"/>
      <c r="AT404" s="60"/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/>
      <c r="BG404" s="60"/>
      <c r="BH404" s="60"/>
      <c r="BI404" s="60"/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/>
      <c r="BV404" s="60"/>
      <c r="BW404" s="60"/>
      <c r="BX404" s="60"/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0</v>
      </c>
      <c r="CJ404" s="53">
        <f t="shared" si="189"/>
        <v>0</v>
      </c>
      <c r="CK404" s="53">
        <f t="shared" si="190"/>
        <v>0</v>
      </c>
      <c r="CL404" s="53">
        <f t="shared" si="191"/>
        <v>0</v>
      </c>
      <c r="CM404" s="53">
        <f t="shared" si="192"/>
        <v>0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16</v>
      </c>
      <c r="CU404" s="142">
        <f t="shared" si="172"/>
        <v>12.371134020618555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13</v>
      </c>
      <c r="M405" s="60"/>
      <c r="N405" s="60"/>
      <c r="O405" s="60"/>
      <c r="P405" s="60"/>
      <c r="Q405" s="60"/>
      <c r="R405" s="60"/>
      <c r="S405" s="60"/>
      <c r="T405" s="60"/>
      <c r="U405" s="60"/>
      <c r="V405" s="12">
        <f t="shared" si="181"/>
        <v>28</v>
      </c>
      <c r="W405" s="18">
        <v>133.66666666666666</v>
      </c>
      <c r="X405" s="138">
        <f t="shared" si="156"/>
        <v>20.947630922693268</v>
      </c>
      <c r="Y405" s="60">
        <v>1</v>
      </c>
      <c r="Z405" s="60">
        <v>13</v>
      </c>
      <c r="AA405" s="60">
        <v>7</v>
      </c>
      <c r="AB405" s="60"/>
      <c r="AC405" s="60"/>
      <c r="AD405" s="60"/>
      <c r="AE405" s="60"/>
      <c r="AF405" s="60"/>
      <c r="AG405" s="60"/>
      <c r="AH405" s="60"/>
      <c r="AI405" s="60"/>
      <c r="AJ405" s="60"/>
      <c r="AK405" s="12">
        <f t="shared" si="182"/>
        <v>21</v>
      </c>
      <c r="AL405" s="18">
        <v>109.33333333333333</v>
      </c>
      <c r="AM405" s="138">
        <f t="shared" si="157"/>
        <v>19.207317073170731</v>
      </c>
      <c r="AN405" s="60">
        <v>0</v>
      </c>
      <c r="AO405" s="60">
        <v>1</v>
      </c>
      <c r="AP405" s="60">
        <v>0</v>
      </c>
      <c r="AQ405" s="60"/>
      <c r="AR405" s="60"/>
      <c r="AS405" s="60"/>
      <c r="AT405" s="60"/>
      <c r="AU405" s="60"/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/>
      <c r="BG405" s="60"/>
      <c r="BH405" s="60"/>
      <c r="BI405" s="60"/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/>
      <c r="BV405" s="60"/>
      <c r="BW405" s="60"/>
      <c r="BX405" s="60"/>
      <c r="BY405" s="60"/>
      <c r="BZ405" s="60"/>
      <c r="CA405" s="60"/>
      <c r="CB405" s="60"/>
      <c r="CC405" s="60"/>
      <c r="CD405" s="16">
        <f t="shared" si="185"/>
        <v>2</v>
      </c>
      <c r="CE405" s="18">
        <v>61.666666666666664</v>
      </c>
      <c r="CF405" s="138">
        <f t="shared" si="160"/>
        <v>3.2432432432432434</v>
      </c>
      <c r="CG405" s="53">
        <f t="shared" si="186"/>
        <v>12</v>
      </c>
      <c r="CH405" s="53">
        <f t="shared" si="187"/>
        <v>20</v>
      </c>
      <c r="CI405" s="53">
        <f t="shared" si="188"/>
        <v>20</v>
      </c>
      <c r="CJ405" s="53">
        <f t="shared" si="189"/>
        <v>0</v>
      </c>
      <c r="CK405" s="53">
        <f t="shared" si="190"/>
        <v>0</v>
      </c>
      <c r="CL405" s="53">
        <f t="shared" si="191"/>
        <v>0</v>
      </c>
      <c r="CM405" s="53">
        <f t="shared" si="192"/>
        <v>0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52</v>
      </c>
      <c r="CU405" s="142">
        <f t="shared" si="172"/>
        <v>16.993464052287582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0</v>
      </c>
      <c r="M406" s="60"/>
      <c r="N406" s="60"/>
      <c r="O406" s="60"/>
      <c r="P406" s="60"/>
      <c r="Q406" s="60"/>
      <c r="R406" s="60"/>
      <c r="S406" s="60"/>
      <c r="T406" s="60"/>
      <c r="U406" s="60"/>
      <c r="V406" s="12">
        <f t="shared" si="181"/>
        <v>1</v>
      </c>
      <c r="W406" s="18">
        <v>26</v>
      </c>
      <c r="X406" s="138">
        <f t="shared" si="156"/>
        <v>3.8461538461538463</v>
      </c>
      <c r="Y406" s="60">
        <v>18</v>
      </c>
      <c r="Z406" s="60">
        <v>8</v>
      </c>
      <c r="AA406" s="60">
        <v>0</v>
      </c>
      <c r="AB406" s="60"/>
      <c r="AC406" s="60"/>
      <c r="AD406" s="60"/>
      <c r="AE406" s="60"/>
      <c r="AF406" s="60"/>
      <c r="AG406" s="60"/>
      <c r="AH406" s="60"/>
      <c r="AI406" s="60"/>
      <c r="AJ406" s="60"/>
      <c r="AK406" s="12">
        <f t="shared" si="182"/>
        <v>26</v>
      </c>
      <c r="AL406" s="18">
        <v>93.666666666666671</v>
      </c>
      <c r="AM406" s="138">
        <f t="shared" si="157"/>
        <v>27.758007117437721</v>
      </c>
      <c r="AN406" s="60">
        <v>0</v>
      </c>
      <c r="AO406" s="60">
        <v>0</v>
      </c>
      <c r="AP406" s="60">
        <v>0</v>
      </c>
      <c r="AQ406" s="60"/>
      <c r="AR406" s="60"/>
      <c r="AS406" s="60"/>
      <c r="AT406" s="60"/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/>
      <c r="BG406" s="60"/>
      <c r="BH406" s="60"/>
      <c r="BI406" s="60"/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/>
      <c r="BV406" s="60"/>
      <c r="BW406" s="60"/>
      <c r="BX406" s="60"/>
      <c r="BY406" s="60"/>
      <c r="BZ406" s="60"/>
      <c r="CA406" s="60"/>
      <c r="CB406" s="60"/>
      <c r="CC406" s="60"/>
      <c r="CD406" s="16">
        <f t="shared" si="185"/>
        <v>1</v>
      </c>
      <c r="CE406" s="18">
        <v>0.66666666666666663</v>
      </c>
      <c r="CF406" s="138">
        <f t="shared" si="160"/>
        <v>150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0</v>
      </c>
      <c r="CJ406" s="53">
        <f t="shared" ref="CJ406:CJ407" si="202">+M406+AB406+AQ406+BF406+BU406</f>
        <v>0</v>
      </c>
      <c r="CK406" s="53">
        <f t="shared" ref="CK406:CK407" si="203">+N406+AC406+AR406+BG406+BV406</f>
        <v>0</v>
      </c>
      <c r="CL406" s="53">
        <f t="shared" ref="CL406:CL407" si="204">+O406+AD406+AS406+BH406+BW406</f>
        <v>0</v>
      </c>
      <c r="CM406" s="53">
        <f t="shared" ref="CM406:CM407" si="205">+P406+AE406+AT406+BI406+BX406</f>
        <v>0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28</v>
      </c>
      <c r="CU406" s="142">
        <f t="shared" si="172"/>
        <v>22.76422764227642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/>
      <c r="N407" s="60"/>
      <c r="O407" s="60"/>
      <c r="P407" s="60"/>
      <c r="Q407" s="60"/>
      <c r="R407" s="60"/>
      <c r="S407" s="60"/>
      <c r="T407" s="60"/>
      <c r="U407" s="60"/>
      <c r="V407" s="12">
        <f t="shared" si="181"/>
        <v>6</v>
      </c>
      <c r="W407" s="18">
        <v>49.666666666666664</v>
      </c>
      <c r="X407" s="138">
        <f t="shared" si="156"/>
        <v>12.080536912751679</v>
      </c>
      <c r="Y407" s="60">
        <v>0</v>
      </c>
      <c r="Z407" s="60">
        <v>2</v>
      </c>
      <c r="AA407" s="60">
        <v>0</v>
      </c>
      <c r="AB407" s="60"/>
      <c r="AC407" s="60"/>
      <c r="AD407" s="60"/>
      <c r="AE407" s="60"/>
      <c r="AF407" s="60"/>
      <c r="AG407" s="60"/>
      <c r="AH407" s="60"/>
      <c r="AI407" s="60"/>
      <c r="AJ407" s="60"/>
      <c r="AK407" s="12">
        <f t="shared" si="182"/>
        <v>2</v>
      </c>
      <c r="AL407" s="18">
        <v>32</v>
      </c>
      <c r="AM407" s="138">
        <f t="shared" si="157"/>
        <v>6.25</v>
      </c>
      <c r="AN407" s="60">
        <v>0</v>
      </c>
      <c r="AO407" s="60">
        <v>0</v>
      </c>
      <c r="AP407" s="60">
        <v>0</v>
      </c>
      <c r="AQ407" s="60"/>
      <c r="AR407" s="60"/>
      <c r="AS407" s="60"/>
      <c r="AT407" s="60"/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/>
      <c r="BG407" s="60"/>
      <c r="BH407" s="60"/>
      <c r="BI407" s="60"/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/>
      <c r="BV407" s="60"/>
      <c r="BW407" s="60"/>
      <c r="BX407" s="60"/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0</v>
      </c>
      <c r="CK407" s="53">
        <f t="shared" si="203"/>
        <v>0</v>
      </c>
      <c r="CL407" s="53">
        <f t="shared" si="204"/>
        <v>0</v>
      </c>
      <c r="CM407" s="53">
        <f t="shared" si="205"/>
        <v>0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8</v>
      </c>
      <c r="CU407" s="142">
        <f t="shared" si="172"/>
        <v>9.2307692307692317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/>
      <c r="N408" s="60"/>
      <c r="O408" s="60"/>
      <c r="P408" s="60"/>
      <c r="Q408" s="60"/>
      <c r="R408" s="60"/>
      <c r="S408" s="60"/>
      <c r="T408" s="60"/>
      <c r="U408" s="60"/>
      <c r="V408" s="12">
        <f t="shared" ref="V408:V434" si="212">SUM(J408:U408)</f>
        <v>2</v>
      </c>
      <c r="W408" s="18">
        <v>19.333333333333332</v>
      </c>
      <c r="X408" s="138">
        <f t="shared" si="156"/>
        <v>10.344827586206899</v>
      </c>
      <c r="Y408" s="60">
        <v>3</v>
      </c>
      <c r="Z408" s="60">
        <v>4</v>
      </c>
      <c r="AA408" s="60">
        <v>0</v>
      </c>
      <c r="AB408" s="60"/>
      <c r="AC408" s="60"/>
      <c r="AD408" s="60"/>
      <c r="AE408" s="60"/>
      <c r="AF408" s="60"/>
      <c r="AG408" s="60"/>
      <c r="AH408" s="60"/>
      <c r="AI408" s="60"/>
      <c r="AJ408" s="60"/>
      <c r="AK408" s="12">
        <f t="shared" ref="AK408:AK434" si="213">SUM(Y408:AJ408)</f>
        <v>7</v>
      </c>
      <c r="AL408" s="18">
        <v>59.666666666666664</v>
      </c>
      <c r="AM408" s="138">
        <f t="shared" si="157"/>
        <v>11.731843575418994</v>
      </c>
      <c r="AN408" s="60">
        <v>0</v>
      </c>
      <c r="AO408" s="60">
        <v>1</v>
      </c>
      <c r="AP408" s="60">
        <v>0</v>
      </c>
      <c r="AQ408" s="60"/>
      <c r="AR408" s="60"/>
      <c r="AS408" s="60"/>
      <c r="AT408" s="60"/>
      <c r="AU408" s="60"/>
      <c r="AV408" s="60"/>
      <c r="AW408" s="60"/>
      <c r="AX408" s="60"/>
      <c r="AY408" s="60"/>
      <c r="AZ408" s="12">
        <f t="shared" si="183"/>
        <v>1</v>
      </c>
      <c r="BA408" s="18">
        <v>4.333333333333333</v>
      </c>
      <c r="BB408" s="138">
        <f t="shared" si="158"/>
        <v>23.076923076923077</v>
      </c>
      <c r="BC408" s="60">
        <v>0</v>
      </c>
      <c r="BD408" s="60">
        <v>0</v>
      </c>
      <c r="BE408" s="60">
        <v>0</v>
      </c>
      <c r="BF408" s="60"/>
      <c r="BG408" s="60"/>
      <c r="BH408" s="60"/>
      <c r="BI408" s="60"/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/>
      <c r="BV408" s="60"/>
      <c r="BW408" s="60"/>
      <c r="BX408" s="60"/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0</v>
      </c>
      <c r="CJ408" s="53">
        <f t="shared" ref="CJ408" si="219">+M408+AB408+AQ408+BF408+BU408</f>
        <v>0</v>
      </c>
      <c r="CK408" s="53">
        <f t="shared" ref="CK408" si="220">+N408+AC408+AR408+BG408+BV408</f>
        <v>0</v>
      </c>
      <c r="CL408" s="53">
        <f t="shared" ref="CL408" si="221">+O408+AD408+AS408+BH408+BW408</f>
        <v>0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10</v>
      </c>
      <c r="CU408" s="142">
        <f t="shared" si="172"/>
        <v>11.494252873563218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/>
      <c r="N409" s="60"/>
      <c r="O409" s="60"/>
      <c r="P409" s="60"/>
      <c r="Q409" s="60"/>
      <c r="R409" s="60"/>
      <c r="S409" s="60"/>
      <c r="T409" s="60"/>
      <c r="U409" s="60"/>
      <c r="V409" s="12">
        <f t="shared" si="212"/>
        <v>1</v>
      </c>
      <c r="W409" s="18">
        <v>13</v>
      </c>
      <c r="X409" s="138">
        <f t="shared" si="156"/>
        <v>7.6923076923076925</v>
      </c>
      <c r="Y409" s="60">
        <v>7</v>
      </c>
      <c r="Z409" s="60">
        <v>3</v>
      </c>
      <c r="AA409" s="60">
        <v>0</v>
      </c>
      <c r="AB409" s="60"/>
      <c r="AC409" s="60"/>
      <c r="AD409" s="60"/>
      <c r="AE409" s="60"/>
      <c r="AF409" s="60"/>
      <c r="AG409" s="60"/>
      <c r="AH409" s="60"/>
      <c r="AI409" s="60"/>
      <c r="AJ409" s="60"/>
      <c r="AK409" s="12">
        <f t="shared" si="213"/>
        <v>10</v>
      </c>
      <c r="AL409" s="18">
        <v>90.666666666666671</v>
      </c>
      <c r="AM409" s="138">
        <f t="shared" si="157"/>
        <v>11.029411764705882</v>
      </c>
      <c r="AN409" s="60">
        <v>0</v>
      </c>
      <c r="AO409" s="60">
        <v>0</v>
      </c>
      <c r="AP409" s="60">
        <v>0</v>
      </c>
      <c r="AQ409" s="60"/>
      <c r="AR409" s="60"/>
      <c r="AS409" s="60"/>
      <c r="AT409" s="60"/>
      <c r="AU409" s="60"/>
      <c r="AV409" s="60"/>
      <c r="AW409" s="60"/>
      <c r="AX409" s="60"/>
      <c r="AY409" s="60"/>
      <c r="AZ409" s="12">
        <f t="shared" si="183"/>
        <v>0</v>
      </c>
      <c r="BA409" s="18">
        <v>1.3333333333333333</v>
      </c>
      <c r="BB409" s="138">
        <f t="shared" si="158"/>
        <v>0</v>
      </c>
      <c r="BC409" s="60">
        <v>0</v>
      </c>
      <c r="BD409" s="60">
        <v>0</v>
      </c>
      <c r="BE409" s="60">
        <v>0</v>
      </c>
      <c r="BF409" s="60"/>
      <c r="BG409" s="60"/>
      <c r="BH409" s="60"/>
      <c r="BI409" s="60"/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/>
      <c r="BV409" s="60"/>
      <c r="BW409" s="60"/>
      <c r="BX409" s="60"/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0</v>
      </c>
      <c r="CJ409" s="53">
        <f t="shared" ref="CJ409:CJ412" si="232">+M409+AB409+AQ409+BF409+BU409</f>
        <v>0</v>
      </c>
      <c r="CK409" s="53">
        <f t="shared" ref="CK409:CK412" si="233">+N409+AC409+AR409+BG409+BV409</f>
        <v>0</v>
      </c>
      <c r="CL409" s="53">
        <f t="shared" ref="CL409:CL412" si="234">+O409+AD409+AS409+BH409+BW409</f>
        <v>0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11</v>
      </c>
      <c r="CU409" s="142">
        <f t="shared" si="172"/>
        <v>10.344827586206897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34</v>
      </c>
      <c r="L410" s="60">
        <v>69</v>
      </c>
      <c r="M410" s="60"/>
      <c r="N410" s="60"/>
      <c r="O410" s="60"/>
      <c r="P410" s="60"/>
      <c r="Q410" s="60"/>
      <c r="R410" s="60"/>
      <c r="S410" s="60"/>
      <c r="T410" s="60"/>
      <c r="U410" s="60"/>
      <c r="V410" s="12">
        <f t="shared" si="212"/>
        <v>182</v>
      </c>
      <c r="W410" s="18">
        <v>479.66666666666669</v>
      </c>
      <c r="X410" s="138">
        <f t="shared" si="156"/>
        <v>37.94301598332175</v>
      </c>
      <c r="Y410" s="60">
        <v>102</v>
      </c>
      <c r="Z410" s="60">
        <v>74</v>
      </c>
      <c r="AA410" s="60">
        <v>55</v>
      </c>
      <c r="AB410" s="60"/>
      <c r="AC410" s="60"/>
      <c r="AD410" s="60"/>
      <c r="AE410" s="60"/>
      <c r="AF410" s="60"/>
      <c r="AG410" s="60"/>
      <c r="AH410" s="60"/>
      <c r="AI410" s="60"/>
      <c r="AJ410" s="60"/>
      <c r="AK410" s="12">
        <f t="shared" si="213"/>
        <v>231</v>
      </c>
      <c r="AL410" s="18">
        <v>1220</v>
      </c>
      <c r="AM410" s="138">
        <f t="shared" si="157"/>
        <v>18.934426229508198</v>
      </c>
      <c r="AN410" s="60">
        <v>2</v>
      </c>
      <c r="AO410" s="60">
        <v>0</v>
      </c>
      <c r="AP410" s="60">
        <v>3</v>
      </c>
      <c r="AQ410" s="60"/>
      <c r="AR410" s="60"/>
      <c r="AS410" s="60"/>
      <c r="AT410" s="60"/>
      <c r="AU410" s="60"/>
      <c r="AV410" s="60"/>
      <c r="AW410" s="60"/>
      <c r="AX410" s="60"/>
      <c r="AY410" s="60"/>
      <c r="AZ410" s="12">
        <f t="shared" si="183"/>
        <v>5</v>
      </c>
      <c r="BA410" s="18">
        <v>23.333333333333332</v>
      </c>
      <c r="BB410" s="138">
        <f t="shared" si="158"/>
        <v>21.428571428571431</v>
      </c>
      <c r="BC410" s="60">
        <v>0</v>
      </c>
      <c r="BD410" s="60">
        <v>0</v>
      </c>
      <c r="BE410" s="60">
        <v>0</v>
      </c>
      <c r="BF410" s="60"/>
      <c r="BG410" s="60"/>
      <c r="BH410" s="60"/>
      <c r="BI410" s="60"/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89</v>
      </c>
      <c r="BT410" s="60">
        <v>86</v>
      </c>
      <c r="BU410" s="60"/>
      <c r="BV410" s="60"/>
      <c r="BW410" s="60"/>
      <c r="BX410" s="60"/>
      <c r="BY410" s="60"/>
      <c r="BZ410" s="60"/>
      <c r="CA410" s="60"/>
      <c r="CB410" s="60"/>
      <c r="CC410" s="60"/>
      <c r="CD410" s="16">
        <f t="shared" si="215"/>
        <v>276</v>
      </c>
      <c r="CE410" s="18">
        <v>326</v>
      </c>
      <c r="CF410" s="138">
        <f t="shared" si="160"/>
        <v>84.662576687116569</v>
      </c>
      <c r="CG410" s="53">
        <f t="shared" si="229"/>
        <v>284</v>
      </c>
      <c r="CH410" s="53">
        <f t="shared" si="230"/>
        <v>197</v>
      </c>
      <c r="CI410" s="53">
        <f t="shared" si="231"/>
        <v>213</v>
      </c>
      <c r="CJ410" s="53">
        <f t="shared" si="232"/>
        <v>0</v>
      </c>
      <c r="CK410" s="53">
        <f t="shared" si="233"/>
        <v>0</v>
      </c>
      <c r="CL410" s="53">
        <f t="shared" si="234"/>
        <v>0</v>
      </c>
      <c r="CM410" s="53">
        <f t="shared" si="235"/>
        <v>0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694</v>
      </c>
      <c r="CU410" s="142">
        <f t="shared" si="172"/>
        <v>33.870180575890679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/>
      <c r="N411" s="60"/>
      <c r="O411" s="60"/>
      <c r="P411" s="60"/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/>
      <c r="AC411" s="60"/>
      <c r="AD411" s="60"/>
      <c r="AE411" s="60"/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/>
      <c r="AR411" s="60"/>
      <c r="AS411" s="60"/>
      <c r="AT411" s="60"/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/>
      <c r="BG411" s="60"/>
      <c r="BH411" s="60"/>
      <c r="BI411" s="60"/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/>
      <c r="BV411" s="60"/>
      <c r="BW411" s="60"/>
      <c r="BX411" s="60"/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0</v>
      </c>
      <c r="M412" s="60"/>
      <c r="N412" s="60"/>
      <c r="O412" s="60"/>
      <c r="P412" s="60"/>
      <c r="Q412" s="60"/>
      <c r="R412" s="60"/>
      <c r="S412" s="60"/>
      <c r="T412" s="60"/>
      <c r="U412" s="60"/>
      <c r="V412" s="12">
        <f t="shared" si="212"/>
        <v>4</v>
      </c>
      <c r="W412" s="18">
        <v>32.333333333333336</v>
      </c>
      <c r="X412" s="138">
        <f t="shared" si="156"/>
        <v>12.371134020618555</v>
      </c>
      <c r="Y412" s="60">
        <v>21</v>
      </c>
      <c r="Z412" s="60">
        <v>12</v>
      </c>
      <c r="AA412" s="60">
        <v>0</v>
      </c>
      <c r="AB412" s="60"/>
      <c r="AC412" s="60"/>
      <c r="AD412" s="60"/>
      <c r="AE412" s="60"/>
      <c r="AF412" s="60"/>
      <c r="AG412" s="60"/>
      <c r="AH412" s="60"/>
      <c r="AI412" s="60"/>
      <c r="AJ412" s="60"/>
      <c r="AK412" s="12">
        <f t="shared" si="213"/>
        <v>33</v>
      </c>
      <c r="AL412" s="18">
        <v>235</v>
      </c>
      <c r="AM412" s="138">
        <f t="shared" si="157"/>
        <v>14.042553191489363</v>
      </c>
      <c r="AN412" s="60">
        <v>0</v>
      </c>
      <c r="AO412" s="60">
        <v>0</v>
      </c>
      <c r="AP412" s="60">
        <v>0</v>
      </c>
      <c r="AQ412" s="60"/>
      <c r="AR412" s="60"/>
      <c r="AS412" s="60"/>
      <c r="AT412" s="60"/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/>
      <c r="BG412" s="60"/>
      <c r="BH412" s="60"/>
      <c r="BI412" s="60"/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/>
      <c r="BV412" s="60"/>
      <c r="BW412" s="60"/>
      <c r="BX412" s="60"/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0</v>
      </c>
      <c r="CJ412" s="53">
        <f t="shared" si="232"/>
        <v>0</v>
      </c>
      <c r="CK412" s="53">
        <f t="shared" si="233"/>
        <v>0</v>
      </c>
      <c r="CL412" s="53">
        <f t="shared" si="234"/>
        <v>0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37</v>
      </c>
      <c r="CU412" s="142">
        <f t="shared" si="172"/>
        <v>13.261648745519713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5</v>
      </c>
      <c r="M413" s="60"/>
      <c r="N413" s="60"/>
      <c r="O413" s="60"/>
      <c r="P413" s="60"/>
      <c r="Q413" s="60"/>
      <c r="R413" s="60"/>
      <c r="S413" s="60"/>
      <c r="T413" s="60"/>
      <c r="U413" s="60"/>
      <c r="V413" s="12">
        <f t="shared" si="212"/>
        <v>16</v>
      </c>
      <c r="W413" s="18">
        <v>91</v>
      </c>
      <c r="X413" s="138">
        <f t="shared" si="156"/>
        <v>17.582417582417584</v>
      </c>
      <c r="Y413" s="60">
        <v>7</v>
      </c>
      <c r="Z413" s="60">
        <v>5</v>
      </c>
      <c r="AA413" s="60">
        <v>9</v>
      </c>
      <c r="AB413" s="60"/>
      <c r="AC413" s="60"/>
      <c r="AD413" s="60"/>
      <c r="AE413" s="60"/>
      <c r="AF413" s="60"/>
      <c r="AG413" s="60"/>
      <c r="AH413" s="60"/>
      <c r="AI413" s="60"/>
      <c r="AJ413" s="60"/>
      <c r="AK413" s="12">
        <f t="shared" si="213"/>
        <v>21</v>
      </c>
      <c r="AL413" s="18">
        <v>81.666666666666671</v>
      </c>
      <c r="AM413" s="138">
        <f t="shared" si="157"/>
        <v>25.714285714285712</v>
      </c>
      <c r="AN413" s="60">
        <v>0</v>
      </c>
      <c r="AO413" s="60">
        <v>0</v>
      </c>
      <c r="AP413" s="60">
        <v>1</v>
      </c>
      <c r="AQ413" s="60"/>
      <c r="AR413" s="60"/>
      <c r="AS413" s="60"/>
      <c r="AT413" s="60"/>
      <c r="AU413" s="60"/>
      <c r="AV413" s="60"/>
      <c r="AW413" s="60"/>
      <c r="AX413" s="60"/>
      <c r="AY413" s="60"/>
      <c r="AZ413" s="12">
        <f t="shared" si="183"/>
        <v>1</v>
      </c>
      <c r="BA413" s="18">
        <v>2.6666666666666665</v>
      </c>
      <c r="BB413" s="138">
        <f t="shared" si="158"/>
        <v>37.5</v>
      </c>
      <c r="BC413" s="60">
        <v>0</v>
      </c>
      <c r="BD413" s="60">
        <v>0</v>
      </c>
      <c r="BE413" s="60">
        <v>0</v>
      </c>
      <c r="BF413" s="60"/>
      <c r="BG413" s="60"/>
      <c r="BH413" s="60"/>
      <c r="BI413" s="60"/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/>
      <c r="BV413" s="60"/>
      <c r="BW413" s="60"/>
      <c r="BX413" s="60"/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15</v>
      </c>
      <c r="CJ413" s="53">
        <f t="shared" ref="CJ413" si="245">+M413+AB413+AQ413+BF413+BU413</f>
        <v>0</v>
      </c>
      <c r="CK413" s="53">
        <f t="shared" ref="CK413" si="246">+N413+AC413+AR413+BG413+BV413</f>
        <v>0</v>
      </c>
      <c r="CL413" s="53">
        <f t="shared" ref="CL413" si="247">+O413+AD413+AS413+BH413+BW413</f>
        <v>0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38</v>
      </c>
      <c r="CU413" s="142">
        <f t="shared" si="172"/>
        <v>20.652173913043477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2</v>
      </c>
      <c r="M414" s="60"/>
      <c r="N414" s="60"/>
      <c r="O414" s="60"/>
      <c r="P414" s="60"/>
      <c r="Q414" s="60"/>
      <c r="R414" s="60"/>
      <c r="S414" s="60"/>
      <c r="T414" s="60"/>
      <c r="U414" s="60"/>
      <c r="V414" s="12">
        <f t="shared" si="212"/>
        <v>32</v>
      </c>
      <c r="W414" s="18">
        <v>92.333333333333329</v>
      </c>
      <c r="X414" s="138">
        <f t="shared" si="156"/>
        <v>34.657039711191338</v>
      </c>
      <c r="Y414" s="60">
        <v>2</v>
      </c>
      <c r="Z414" s="60">
        <v>6</v>
      </c>
      <c r="AA414" s="60">
        <v>0</v>
      </c>
      <c r="AB414" s="60"/>
      <c r="AC414" s="60"/>
      <c r="AD414" s="60"/>
      <c r="AE414" s="60"/>
      <c r="AF414" s="60"/>
      <c r="AG414" s="60"/>
      <c r="AH414" s="60"/>
      <c r="AI414" s="60"/>
      <c r="AJ414" s="60"/>
      <c r="AK414" s="12">
        <f t="shared" si="213"/>
        <v>8</v>
      </c>
      <c r="AL414" s="18">
        <v>237</v>
      </c>
      <c r="AM414" s="138">
        <f t="shared" si="157"/>
        <v>3.3755274261603372</v>
      </c>
      <c r="AN414" s="60">
        <v>0</v>
      </c>
      <c r="AO414" s="60">
        <v>3</v>
      </c>
      <c r="AP414" s="60">
        <v>0</v>
      </c>
      <c r="AQ414" s="60"/>
      <c r="AR414" s="60"/>
      <c r="AS414" s="60"/>
      <c r="AT414" s="60"/>
      <c r="AU414" s="60"/>
      <c r="AV414" s="60"/>
      <c r="AW414" s="60"/>
      <c r="AX414" s="60"/>
      <c r="AY414" s="60"/>
      <c r="AZ414" s="12">
        <f t="shared" si="183"/>
        <v>3</v>
      </c>
      <c r="BA414" s="18">
        <v>5.666666666666667</v>
      </c>
      <c r="BB414" s="138">
        <f t="shared" si="158"/>
        <v>52.941176470588239</v>
      </c>
      <c r="BC414" s="60">
        <v>0</v>
      </c>
      <c r="BD414" s="60">
        <v>0</v>
      </c>
      <c r="BE414" s="60">
        <v>0</v>
      </c>
      <c r="BF414" s="60"/>
      <c r="BG414" s="60"/>
      <c r="BH414" s="60"/>
      <c r="BI414" s="60"/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/>
      <c r="BV414" s="60"/>
      <c r="BW414" s="60"/>
      <c r="BX414" s="60"/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</v>
      </c>
      <c r="CJ414" s="53">
        <f t="shared" ref="CJ414:CJ415" si="257">+M414+AB414+AQ414+BF414+BU414</f>
        <v>0</v>
      </c>
      <c r="CK414" s="53">
        <f t="shared" ref="CK414:CK415" si="258">+N414+AC414+AR414+BG414+BV414</f>
        <v>0</v>
      </c>
      <c r="CL414" s="53">
        <f t="shared" ref="CL414:CL415" si="259">+O414+AD414+AS414+BH414+BW414</f>
        <v>0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43</v>
      </c>
      <c r="CU414" s="142">
        <f t="shared" si="172"/>
        <v>11.770072992700731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/>
      <c r="N415" s="60"/>
      <c r="O415" s="60"/>
      <c r="P415" s="60"/>
      <c r="Q415" s="60"/>
      <c r="R415" s="60"/>
      <c r="S415" s="60"/>
      <c r="T415" s="60"/>
      <c r="U415" s="60"/>
      <c r="V415" s="12">
        <f t="shared" si="212"/>
        <v>0</v>
      </c>
      <c r="W415" s="18">
        <v>11</v>
      </c>
      <c r="X415" s="138">
        <f t="shared" si="156"/>
        <v>0</v>
      </c>
      <c r="Y415" s="60">
        <v>0</v>
      </c>
      <c r="Z415" s="60">
        <v>0</v>
      </c>
      <c r="AA415" s="60">
        <v>1</v>
      </c>
      <c r="AB415" s="60"/>
      <c r="AC415" s="60"/>
      <c r="AD415" s="60"/>
      <c r="AE415" s="60"/>
      <c r="AF415" s="60"/>
      <c r="AG415" s="60"/>
      <c r="AH415" s="60"/>
      <c r="AI415" s="60"/>
      <c r="AJ415" s="60"/>
      <c r="AK415" s="12">
        <f t="shared" si="213"/>
        <v>1</v>
      </c>
      <c r="AL415" s="18">
        <v>20.333333333333332</v>
      </c>
      <c r="AM415" s="138">
        <f t="shared" si="157"/>
        <v>4.9180327868852469</v>
      </c>
      <c r="AN415" s="60">
        <v>0</v>
      </c>
      <c r="AO415" s="60">
        <v>0</v>
      </c>
      <c r="AP415" s="60">
        <v>0</v>
      </c>
      <c r="AQ415" s="60"/>
      <c r="AR415" s="60"/>
      <c r="AS415" s="60"/>
      <c r="AT415" s="60"/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/>
      <c r="BG415" s="60"/>
      <c r="BH415" s="60"/>
      <c r="BI415" s="60"/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/>
      <c r="BV415" s="60"/>
      <c r="BW415" s="60"/>
      <c r="BX415" s="60"/>
      <c r="BY415" s="60"/>
      <c r="BZ415" s="60"/>
      <c r="CA415" s="60"/>
      <c r="CB415" s="60"/>
      <c r="CC415" s="60"/>
      <c r="CD415" s="16">
        <f t="shared" si="215"/>
        <v>24</v>
      </c>
      <c r="CE415" s="18">
        <v>26.666666666666668</v>
      </c>
      <c r="CF415" s="138">
        <f t="shared" si="160"/>
        <v>89.999999999999986</v>
      </c>
      <c r="CG415" s="53">
        <f t="shared" si="254"/>
        <v>12</v>
      </c>
      <c r="CH415" s="53">
        <f t="shared" si="255"/>
        <v>6</v>
      </c>
      <c r="CI415" s="53">
        <f t="shared" si="256"/>
        <v>7</v>
      </c>
      <c r="CJ415" s="53">
        <f t="shared" si="257"/>
        <v>0</v>
      </c>
      <c r="CK415" s="53">
        <f t="shared" si="258"/>
        <v>0</v>
      </c>
      <c r="CL415" s="53">
        <f t="shared" si="259"/>
        <v>0</v>
      </c>
      <c r="CM415" s="53">
        <f t="shared" si="260"/>
        <v>0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25</v>
      </c>
      <c r="CU415" s="142">
        <f t="shared" si="172"/>
        <v>42.857142857142861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3</v>
      </c>
      <c r="M416" s="60"/>
      <c r="N416" s="60"/>
      <c r="O416" s="60"/>
      <c r="P416" s="60"/>
      <c r="Q416" s="60"/>
      <c r="R416" s="60"/>
      <c r="S416" s="60"/>
      <c r="T416" s="60"/>
      <c r="U416" s="60"/>
      <c r="V416" s="12">
        <f t="shared" si="212"/>
        <v>15</v>
      </c>
      <c r="W416" s="18">
        <v>43.666666666666664</v>
      </c>
      <c r="X416" s="138">
        <f t="shared" si="156"/>
        <v>34.351145038167942</v>
      </c>
      <c r="Y416" s="60">
        <v>0</v>
      </c>
      <c r="Z416" s="60">
        <v>8</v>
      </c>
      <c r="AA416" s="60">
        <v>1</v>
      </c>
      <c r="AB416" s="60"/>
      <c r="AC416" s="60"/>
      <c r="AD416" s="60"/>
      <c r="AE416" s="60"/>
      <c r="AF416" s="60"/>
      <c r="AG416" s="60"/>
      <c r="AH416" s="60"/>
      <c r="AI416" s="60"/>
      <c r="AJ416" s="60"/>
      <c r="AK416" s="12">
        <f t="shared" si="213"/>
        <v>9</v>
      </c>
      <c r="AL416" s="18">
        <v>74</v>
      </c>
      <c r="AM416" s="138">
        <f t="shared" si="157"/>
        <v>12.162162162162163</v>
      </c>
      <c r="AN416" s="60">
        <v>0</v>
      </c>
      <c r="AO416" s="60">
        <v>0</v>
      </c>
      <c r="AP416" s="60">
        <v>0</v>
      </c>
      <c r="AQ416" s="60"/>
      <c r="AR416" s="60"/>
      <c r="AS416" s="60"/>
      <c r="AT416" s="60"/>
      <c r="AU416" s="60"/>
      <c r="AV416" s="60"/>
      <c r="AW416" s="60"/>
      <c r="AX416" s="60"/>
      <c r="AY416" s="60"/>
      <c r="AZ416" s="12">
        <f t="shared" si="183"/>
        <v>0</v>
      </c>
      <c r="BA416" s="18">
        <v>2.3333333333333335</v>
      </c>
      <c r="BB416" s="138">
        <f t="shared" si="158"/>
        <v>0</v>
      </c>
      <c r="BC416" s="60">
        <v>0</v>
      </c>
      <c r="BD416" s="60">
        <v>0</v>
      </c>
      <c r="BE416" s="60">
        <v>0</v>
      </c>
      <c r="BF416" s="60"/>
      <c r="BG416" s="60"/>
      <c r="BH416" s="60"/>
      <c r="BI416" s="60"/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/>
      <c r="BV416" s="60"/>
      <c r="BW416" s="60"/>
      <c r="BX416" s="60"/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4</v>
      </c>
      <c r="CJ416" s="53">
        <f t="shared" ref="CJ416" si="269">+M416+AB416+AQ416+BF416+BU416</f>
        <v>0</v>
      </c>
      <c r="CK416" s="53">
        <f t="shared" ref="CK416" si="270">+N416+AC416+AR416+BG416+BV416</f>
        <v>0</v>
      </c>
      <c r="CL416" s="53">
        <f t="shared" ref="CL416" si="271">+O416+AD416+AS416+BH416+BW416</f>
        <v>0</v>
      </c>
      <c r="CM416" s="53">
        <f t="shared" ref="CM416" si="272">+P416+AE416+AT416+BI416+BX416</f>
        <v>0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104</v>
      </c>
      <c r="CU416" s="142">
        <f t="shared" si="172"/>
        <v>68.571428571428569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/>
      <c r="N417" s="60"/>
      <c r="O417" s="60"/>
      <c r="P417" s="60"/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/>
      <c r="AC417" s="60"/>
      <c r="AD417" s="60"/>
      <c r="AE417" s="60"/>
      <c r="AF417" s="60"/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/>
      <c r="AR417" s="60"/>
      <c r="AS417" s="60"/>
      <c r="AT417" s="60"/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/>
      <c r="BG417" s="60"/>
      <c r="BH417" s="60"/>
      <c r="BI417" s="60"/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/>
      <c r="BV417" s="60"/>
      <c r="BW417" s="60"/>
      <c r="BX417" s="60"/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/>
      <c r="N418" s="60"/>
      <c r="O418" s="60"/>
      <c r="P418" s="60"/>
      <c r="Q418" s="60"/>
      <c r="R418" s="60"/>
      <c r="S418" s="60"/>
      <c r="T418" s="60"/>
      <c r="U418" s="60"/>
      <c r="V418" s="12">
        <f t="shared" si="212"/>
        <v>4</v>
      </c>
      <c r="W418" s="18">
        <v>21.333333333333332</v>
      </c>
      <c r="X418" s="138">
        <f t="shared" si="156"/>
        <v>18.75</v>
      </c>
      <c r="Y418" s="60">
        <v>10</v>
      </c>
      <c r="Z418" s="60">
        <v>7</v>
      </c>
      <c r="AA418" s="60">
        <v>9</v>
      </c>
      <c r="AB418" s="60"/>
      <c r="AC418" s="60"/>
      <c r="AD418" s="60"/>
      <c r="AE418" s="60"/>
      <c r="AF418" s="60"/>
      <c r="AG418" s="60"/>
      <c r="AH418" s="60"/>
      <c r="AI418" s="60"/>
      <c r="AJ418" s="60"/>
      <c r="AK418" s="12">
        <f t="shared" si="213"/>
        <v>26</v>
      </c>
      <c r="AL418" s="18">
        <v>95</v>
      </c>
      <c r="AM418" s="138">
        <f t="shared" si="157"/>
        <v>27.368421052631582</v>
      </c>
      <c r="AN418" s="60">
        <v>0</v>
      </c>
      <c r="AO418" s="60">
        <v>0</v>
      </c>
      <c r="AP418" s="60">
        <v>0</v>
      </c>
      <c r="AQ418" s="60"/>
      <c r="AR418" s="60"/>
      <c r="AS418" s="60"/>
      <c r="AT418" s="60"/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/>
      <c r="BG418" s="60"/>
      <c r="BH418" s="60"/>
      <c r="BI418" s="60"/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/>
      <c r="BV418" s="60"/>
      <c r="BW418" s="60"/>
      <c r="BX418" s="60"/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0</v>
      </c>
      <c r="CK418" s="53">
        <f t="shared" si="282"/>
        <v>0</v>
      </c>
      <c r="CL418" s="53">
        <f t="shared" si="283"/>
        <v>0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30</v>
      </c>
      <c r="CU418" s="142">
        <f t="shared" si="172"/>
        <v>25.568181818181817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0</v>
      </c>
      <c r="M419" s="60"/>
      <c r="N419" s="60"/>
      <c r="O419" s="60"/>
      <c r="P419" s="60"/>
      <c r="Q419" s="60"/>
      <c r="R419" s="60"/>
      <c r="S419" s="60"/>
      <c r="T419" s="60"/>
      <c r="U419" s="60"/>
      <c r="V419" s="12">
        <f t="shared" si="212"/>
        <v>7</v>
      </c>
      <c r="W419" s="18">
        <v>47.666666666666664</v>
      </c>
      <c r="X419" s="138">
        <f t="shared" si="156"/>
        <v>14.685314685314685</v>
      </c>
      <c r="Y419" s="60">
        <v>0</v>
      </c>
      <c r="Z419" s="60">
        <v>3</v>
      </c>
      <c r="AA419" s="60">
        <v>2</v>
      </c>
      <c r="AB419" s="60"/>
      <c r="AC419" s="60"/>
      <c r="AD419" s="60"/>
      <c r="AE419" s="60"/>
      <c r="AF419" s="60"/>
      <c r="AG419" s="60"/>
      <c r="AH419" s="60"/>
      <c r="AI419" s="60"/>
      <c r="AJ419" s="60"/>
      <c r="AK419" s="12">
        <f t="shared" si="213"/>
        <v>5</v>
      </c>
      <c r="AL419" s="18">
        <v>64.333333333333329</v>
      </c>
      <c r="AM419" s="138">
        <f t="shared" si="157"/>
        <v>7.772020725388602</v>
      </c>
      <c r="AN419" s="60">
        <v>0</v>
      </c>
      <c r="AO419" s="60">
        <v>0</v>
      </c>
      <c r="AP419" s="60">
        <v>0</v>
      </c>
      <c r="AQ419" s="60"/>
      <c r="AR419" s="60"/>
      <c r="AS419" s="60"/>
      <c r="AT419" s="60"/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/>
      <c r="BG419" s="60"/>
      <c r="BH419" s="60"/>
      <c r="BI419" s="60"/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/>
      <c r="BV419" s="60"/>
      <c r="BW419" s="60"/>
      <c r="BX419" s="60"/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2</v>
      </c>
      <c r="CJ419" s="53">
        <f t="shared" si="281"/>
        <v>0</v>
      </c>
      <c r="CK419" s="53">
        <f t="shared" si="282"/>
        <v>0</v>
      </c>
      <c r="CL419" s="53">
        <f t="shared" si="283"/>
        <v>0</v>
      </c>
      <c r="CM419" s="53">
        <f t="shared" si="284"/>
        <v>0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12</v>
      </c>
      <c r="CU419" s="142">
        <f t="shared" si="172"/>
        <v>10.027855153203342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2</v>
      </c>
      <c r="M420" s="60"/>
      <c r="N420" s="60"/>
      <c r="O420" s="60"/>
      <c r="P420" s="60"/>
      <c r="Q420" s="60"/>
      <c r="R420" s="60"/>
      <c r="S420" s="60"/>
      <c r="T420" s="60"/>
      <c r="U420" s="60"/>
      <c r="V420" s="12">
        <f t="shared" si="212"/>
        <v>8</v>
      </c>
      <c r="W420" s="18">
        <v>44</v>
      </c>
      <c r="X420" s="138">
        <f t="shared" si="156"/>
        <v>18.181818181818183</v>
      </c>
      <c r="Y420" s="60">
        <v>12</v>
      </c>
      <c r="Z420" s="60">
        <v>18</v>
      </c>
      <c r="AA420" s="60">
        <v>8</v>
      </c>
      <c r="AB420" s="60"/>
      <c r="AC420" s="60"/>
      <c r="AD420" s="60"/>
      <c r="AE420" s="60"/>
      <c r="AF420" s="60"/>
      <c r="AG420" s="60"/>
      <c r="AH420" s="60"/>
      <c r="AI420" s="60"/>
      <c r="AJ420" s="60"/>
      <c r="AK420" s="12">
        <f t="shared" si="213"/>
        <v>38</v>
      </c>
      <c r="AL420" s="18">
        <v>108.33333333333333</v>
      </c>
      <c r="AM420" s="138">
        <f t="shared" si="157"/>
        <v>35.07692307692308</v>
      </c>
      <c r="AN420" s="60">
        <v>2</v>
      </c>
      <c r="AO420" s="60">
        <v>0</v>
      </c>
      <c r="AP420" s="60">
        <v>2</v>
      </c>
      <c r="AQ420" s="60"/>
      <c r="AR420" s="60"/>
      <c r="AS420" s="60"/>
      <c r="AT420" s="60"/>
      <c r="AU420" s="60"/>
      <c r="AV420" s="60"/>
      <c r="AW420" s="60"/>
      <c r="AX420" s="60"/>
      <c r="AY420" s="60"/>
      <c r="AZ420" s="12">
        <f t="shared" si="183"/>
        <v>4</v>
      </c>
      <c r="BA420" s="18">
        <v>7.333333333333333</v>
      </c>
      <c r="BB420" s="138">
        <f t="shared" si="158"/>
        <v>54.545454545454554</v>
      </c>
      <c r="BC420" s="60">
        <v>0</v>
      </c>
      <c r="BD420" s="60">
        <v>0</v>
      </c>
      <c r="BE420" s="60">
        <v>0</v>
      </c>
      <c r="BF420" s="60"/>
      <c r="BG420" s="60"/>
      <c r="BH420" s="60"/>
      <c r="BI420" s="60"/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/>
      <c r="BV420" s="60"/>
      <c r="BW420" s="60"/>
      <c r="BX420" s="60"/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12</v>
      </c>
      <c r="CJ420" s="53">
        <f t="shared" si="281"/>
        <v>0</v>
      </c>
      <c r="CK420" s="53">
        <f t="shared" si="282"/>
        <v>0</v>
      </c>
      <c r="CL420" s="53">
        <f t="shared" si="283"/>
        <v>0</v>
      </c>
      <c r="CM420" s="53">
        <f t="shared" si="284"/>
        <v>0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50</v>
      </c>
      <c r="CU420" s="142">
        <f t="shared" si="172"/>
        <v>31.05590062111801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0</v>
      </c>
      <c r="M421" s="60"/>
      <c r="N421" s="60"/>
      <c r="O421" s="60"/>
      <c r="P421" s="60"/>
      <c r="Q421" s="60"/>
      <c r="R421" s="60"/>
      <c r="S421" s="60"/>
      <c r="T421" s="60"/>
      <c r="U421" s="60"/>
      <c r="V421" s="12">
        <f t="shared" si="212"/>
        <v>28</v>
      </c>
      <c r="W421" s="18">
        <v>101.33333333333333</v>
      </c>
      <c r="X421" s="138">
        <f t="shared" si="156"/>
        <v>27.631578947368425</v>
      </c>
      <c r="Y421" s="60">
        <v>35</v>
      </c>
      <c r="Z421" s="60">
        <v>24</v>
      </c>
      <c r="AA421" s="60">
        <v>34</v>
      </c>
      <c r="AB421" s="60"/>
      <c r="AC421" s="60"/>
      <c r="AD421" s="60"/>
      <c r="AE421" s="60"/>
      <c r="AF421" s="60"/>
      <c r="AG421" s="60"/>
      <c r="AH421" s="60"/>
      <c r="AI421" s="60"/>
      <c r="AJ421" s="60"/>
      <c r="AK421" s="12">
        <f t="shared" si="213"/>
        <v>93</v>
      </c>
      <c r="AL421" s="18">
        <v>245.33333333333334</v>
      </c>
      <c r="AM421" s="138">
        <f t="shared" si="157"/>
        <v>37.907608695652172</v>
      </c>
      <c r="AN421" s="60">
        <v>0</v>
      </c>
      <c r="AO421" s="60">
        <v>0</v>
      </c>
      <c r="AP421" s="60">
        <v>0</v>
      </c>
      <c r="AQ421" s="60"/>
      <c r="AR421" s="60"/>
      <c r="AS421" s="60"/>
      <c r="AT421" s="60"/>
      <c r="AU421" s="60"/>
      <c r="AV421" s="60"/>
      <c r="AW421" s="60"/>
      <c r="AX421" s="60"/>
      <c r="AY421" s="60"/>
      <c r="AZ421" s="12">
        <f t="shared" si="183"/>
        <v>0</v>
      </c>
      <c r="BA421" s="18">
        <v>9.6666666666666661</v>
      </c>
      <c r="BB421" s="138">
        <f t="shared" si="158"/>
        <v>0</v>
      </c>
      <c r="BC421" s="60">
        <v>0</v>
      </c>
      <c r="BD421" s="60">
        <v>0</v>
      </c>
      <c r="BE421" s="60">
        <v>0</v>
      </c>
      <c r="BF421" s="60"/>
      <c r="BG421" s="60"/>
      <c r="BH421" s="60"/>
      <c r="BI421" s="60"/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/>
      <c r="BV421" s="60"/>
      <c r="BW421" s="60"/>
      <c r="BX421" s="60"/>
      <c r="BY421" s="60"/>
      <c r="BZ421" s="60"/>
      <c r="CA421" s="60"/>
      <c r="CB421" s="60"/>
      <c r="CC421" s="60"/>
      <c r="CD421" s="16">
        <f t="shared" si="215"/>
        <v>7</v>
      </c>
      <c r="CE421" s="18">
        <v>17.666666666666668</v>
      </c>
      <c r="CF421" s="138">
        <f t="shared" si="160"/>
        <v>39.622641509433961</v>
      </c>
      <c r="CG421" s="53">
        <f t="shared" si="278"/>
        <v>52</v>
      </c>
      <c r="CH421" s="53">
        <f t="shared" si="279"/>
        <v>40</v>
      </c>
      <c r="CI421" s="53">
        <f t="shared" si="280"/>
        <v>36</v>
      </c>
      <c r="CJ421" s="53">
        <f t="shared" si="281"/>
        <v>0</v>
      </c>
      <c r="CK421" s="53">
        <f t="shared" si="282"/>
        <v>0</v>
      </c>
      <c r="CL421" s="53">
        <f t="shared" si="283"/>
        <v>0</v>
      </c>
      <c r="CM421" s="53">
        <f t="shared" si="284"/>
        <v>0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128</v>
      </c>
      <c r="CU421" s="142">
        <f t="shared" si="172"/>
        <v>34.224598930481278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1</v>
      </c>
      <c r="M422" s="60"/>
      <c r="N422" s="60"/>
      <c r="O422" s="60"/>
      <c r="P422" s="60"/>
      <c r="Q422" s="60"/>
      <c r="R422" s="60"/>
      <c r="S422" s="60"/>
      <c r="T422" s="60"/>
      <c r="U422" s="60"/>
      <c r="V422" s="12">
        <f t="shared" si="212"/>
        <v>1</v>
      </c>
      <c r="W422" s="18">
        <v>39.666666666666664</v>
      </c>
      <c r="X422" s="138">
        <f t="shared" si="156"/>
        <v>2.5210084033613445</v>
      </c>
      <c r="Y422" s="60">
        <v>0</v>
      </c>
      <c r="Z422" s="60">
        <v>0</v>
      </c>
      <c r="AA422" s="60">
        <v>0</v>
      </c>
      <c r="AB422" s="60"/>
      <c r="AC422" s="60"/>
      <c r="AD422" s="60"/>
      <c r="AE422" s="60"/>
      <c r="AF422" s="60"/>
      <c r="AG422" s="60"/>
      <c r="AH422" s="60"/>
      <c r="AI422" s="60"/>
      <c r="AJ422" s="60"/>
      <c r="AK422" s="12">
        <f t="shared" si="213"/>
        <v>0</v>
      </c>
      <c r="AL422" s="18">
        <v>83.666666666666671</v>
      </c>
      <c r="AM422" s="138">
        <f t="shared" si="157"/>
        <v>0</v>
      </c>
      <c r="AN422" s="60">
        <v>0</v>
      </c>
      <c r="AO422" s="60">
        <v>0</v>
      </c>
      <c r="AP422" s="60">
        <v>0</v>
      </c>
      <c r="AQ422" s="60"/>
      <c r="AR422" s="60"/>
      <c r="AS422" s="60"/>
      <c r="AT422" s="60"/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/>
      <c r="BG422" s="60"/>
      <c r="BH422" s="60"/>
      <c r="BI422" s="60"/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/>
      <c r="BV422" s="60"/>
      <c r="BW422" s="60"/>
      <c r="BX422" s="60"/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1</v>
      </c>
      <c r="CJ422" s="53">
        <f t="shared" si="281"/>
        <v>0</v>
      </c>
      <c r="CK422" s="53">
        <f t="shared" si="282"/>
        <v>0</v>
      </c>
      <c r="CL422" s="53">
        <f t="shared" si="283"/>
        <v>0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1</v>
      </c>
      <c r="CU422" s="142">
        <f t="shared" si="172"/>
        <v>0.78534031413612559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/>
      <c r="N423" s="60"/>
      <c r="O423" s="60"/>
      <c r="P423" s="60"/>
      <c r="Q423" s="60"/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0</v>
      </c>
      <c r="AB423" s="60"/>
      <c r="AC423" s="60"/>
      <c r="AD423" s="60"/>
      <c r="AE423" s="60"/>
      <c r="AF423" s="60"/>
      <c r="AG423" s="60"/>
      <c r="AH423" s="60"/>
      <c r="AI423" s="60"/>
      <c r="AJ423" s="60"/>
      <c r="AK423" s="12">
        <f t="shared" si="213"/>
        <v>65</v>
      </c>
      <c r="AL423" s="18">
        <v>176.66666666666666</v>
      </c>
      <c r="AM423" s="138">
        <f t="shared" si="157"/>
        <v>36.79245283018868</v>
      </c>
      <c r="AN423" s="60">
        <v>0</v>
      </c>
      <c r="AO423" s="60">
        <v>0</v>
      </c>
      <c r="AP423" s="60">
        <v>0</v>
      </c>
      <c r="AQ423" s="60"/>
      <c r="AR423" s="60"/>
      <c r="AS423" s="60"/>
      <c r="AT423" s="60"/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/>
      <c r="BG423" s="60"/>
      <c r="BH423" s="60"/>
      <c r="BI423" s="60"/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/>
      <c r="BV423" s="60"/>
      <c r="BW423" s="60"/>
      <c r="BX423" s="60"/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0</v>
      </c>
      <c r="CJ423" s="53">
        <f t="shared" si="281"/>
        <v>0</v>
      </c>
      <c r="CK423" s="53">
        <f t="shared" si="282"/>
        <v>0</v>
      </c>
      <c r="CL423" s="53">
        <f t="shared" si="283"/>
        <v>0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79</v>
      </c>
      <c r="CU423" s="142">
        <f t="shared" si="172"/>
        <v>42.321428571428562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/>
      <c r="N424" s="60"/>
      <c r="O424" s="60"/>
      <c r="P424" s="60"/>
      <c r="Q424" s="60"/>
      <c r="R424" s="60"/>
      <c r="S424" s="60"/>
      <c r="T424" s="60"/>
      <c r="U424" s="60"/>
      <c r="V424" s="12">
        <f t="shared" si="212"/>
        <v>1</v>
      </c>
      <c r="W424" s="18">
        <v>48.666666666666664</v>
      </c>
      <c r="X424" s="138">
        <f t="shared" si="156"/>
        <v>2.0547945205479454</v>
      </c>
      <c r="Y424" s="60">
        <v>8</v>
      </c>
      <c r="Z424" s="60">
        <v>0</v>
      </c>
      <c r="AA424" s="60">
        <v>0</v>
      </c>
      <c r="AB424" s="60"/>
      <c r="AC424" s="60"/>
      <c r="AD424" s="60"/>
      <c r="AE424" s="60"/>
      <c r="AF424" s="60"/>
      <c r="AG424" s="60"/>
      <c r="AH424" s="60"/>
      <c r="AI424" s="60"/>
      <c r="AJ424" s="60"/>
      <c r="AK424" s="12">
        <f t="shared" si="213"/>
        <v>8</v>
      </c>
      <c r="AL424" s="18">
        <v>176.33333333333334</v>
      </c>
      <c r="AM424" s="138">
        <f t="shared" si="157"/>
        <v>4.5368620037807181</v>
      </c>
      <c r="AN424" s="60">
        <v>0</v>
      </c>
      <c r="AO424" s="60">
        <v>0</v>
      </c>
      <c r="AP424" s="60">
        <v>0</v>
      </c>
      <c r="AQ424" s="60"/>
      <c r="AR424" s="60"/>
      <c r="AS424" s="60"/>
      <c r="AT424" s="60"/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/>
      <c r="BG424" s="60"/>
      <c r="BH424" s="60"/>
      <c r="BI424" s="60"/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/>
      <c r="BV424" s="60"/>
      <c r="BW424" s="60"/>
      <c r="BX424" s="60"/>
      <c r="BY424" s="60"/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0</v>
      </c>
      <c r="CJ424" s="53">
        <f t="shared" si="281"/>
        <v>0</v>
      </c>
      <c r="CK424" s="53">
        <f t="shared" si="282"/>
        <v>0</v>
      </c>
      <c r="CL424" s="53">
        <f t="shared" si="283"/>
        <v>0</v>
      </c>
      <c r="CM424" s="53">
        <f t="shared" si="284"/>
        <v>0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</v>
      </c>
      <c r="CU424" s="142">
        <f t="shared" si="172"/>
        <v>5.1282051282051277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6</v>
      </c>
      <c r="L425" s="60">
        <v>8</v>
      </c>
      <c r="M425" s="60"/>
      <c r="N425" s="60"/>
      <c r="O425" s="60"/>
      <c r="P425" s="60"/>
      <c r="Q425" s="60"/>
      <c r="R425" s="60"/>
      <c r="S425" s="60"/>
      <c r="T425" s="60"/>
      <c r="U425" s="60"/>
      <c r="V425" s="12">
        <f t="shared" si="212"/>
        <v>16</v>
      </c>
      <c r="W425" s="18">
        <v>21</v>
      </c>
      <c r="X425" s="138">
        <f t="shared" si="156"/>
        <v>76.19047619047619</v>
      </c>
      <c r="Y425" s="60">
        <v>5</v>
      </c>
      <c r="Z425" s="60">
        <v>2</v>
      </c>
      <c r="AA425" s="60">
        <v>12</v>
      </c>
      <c r="AB425" s="60"/>
      <c r="AC425" s="60"/>
      <c r="AD425" s="60"/>
      <c r="AE425" s="60"/>
      <c r="AF425" s="60"/>
      <c r="AG425" s="60"/>
      <c r="AH425" s="60"/>
      <c r="AI425" s="60"/>
      <c r="AJ425" s="60"/>
      <c r="AK425" s="12">
        <f t="shared" si="213"/>
        <v>19</v>
      </c>
      <c r="AL425" s="18">
        <v>131.33333333333334</v>
      </c>
      <c r="AM425" s="138">
        <f t="shared" si="157"/>
        <v>14.467005076142131</v>
      </c>
      <c r="AN425" s="60">
        <v>3</v>
      </c>
      <c r="AO425" s="60">
        <v>0</v>
      </c>
      <c r="AP425" s="60">
        <v>0</v>
      </c>
      <c r="AQ425" s="60"/>
      <c r="AR425" s="60"/>
      <c r="AS425" s="60"/>
      <c r="AT425" s="60"/>
      <c r="AU425" s="60"/>
      <c r="AV425" s="60"/>
      <c r="AW425" s="60"/>
      <c r="AX425" s="60"/>
      <c r="AY425" s="60"/>
      <c r="AZ425" s="12">
        <f t="shared" si="183"/>
        <v>3</v>
      </c>
      <c r="BA425" s="18">
        <v>8.3333333333333339</v>
      </c>
      <c r="BB425" s="138">
        <f t="shared" si="158"/>
        <v>36</v>
      </c>
      <c r="BC425" s="60">
        <v>0</v>
      </c>
      <c r="BD425" s="60">
        <v>0</v>
      </c>
      <c r="BE425" s="60">
        <v>0</v>
      </c>
      <c r="BF425" s="60"/>
      <c r="BG425" s="60"/>
      <c r="BH425" s="60"/>
      <c r="BI425" s="60"/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/>
      <c r="BV425" s="60"/>
      <c r="BW425" s="60"/>
      <c r="BX425" s="60"/>
      <c r="BY425" s="60"/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9</v>
      </c>
      <c r="CI425" s="53">
        <f t="shared" si="280"/>
        <v>20</v>
      </c>
      <c r="CJ425" s="53">
        <f t="shared" si="281"/>
        <v>0</v>
      </c>
      <c r="CK425" s="53">
        <f t="shared" si="282"/>
        <v>0</v>
      </c>
      <c r="CL425" s="53">
        <f t="shared" si="283"/>
        <v>0</v>
      </c>
      <c r="CM425" s="53">
        <f t="shared" ref="CM425" si="290">+P425+AE425+AT425+BI425+BX425</f>
        <v>0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39</v>
      </c>
      <c r="CU425" s="142">
        <f t="shared" si="172"/>
        <v>22.674418604651159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0</v>
      </c>
      <c r="M426" s="60"/>
      <c r="N426" s="60"/>
      <c r="O426" s="60"/>
      <c r="P426" s="60"/>
      <c r="Q426" s="60"/>
      <c r="R426" s="60"/>
      <c r="S426" s="60"/>
      <c r="T426" s="60"/>
      <c r="U426" s="60"/>
      <c r="V426" s="12">
        <f t="shared" si="212"/>
        <v>16</v>
      </c>
      <c r="W426" s="18">
        <v>60</v>
      </c>
      <c r="X426" s="138">
        <f t="shared" si="156"/>
        <v>26.666666666666668</v>
      </c>
      <c r="Y426" s="60">
        <v>2</v>
      </c>
      <c r="Z426" s="60">
        <v>6</v>
      </c>
      <c r="AA426" s="60">
        <v>0</v>
      </c>
      <c r="AB426" s="60"/>
      <c r="AC426" s="60"/>
      <c r="AD426" s="60"/>
      <c r="AE426" s="60"/>
      <c r="AF426" s="60"/>
      <c r="AG426" s="60"/>
      <c r="AH426" s="60"/>
      <c r="AI426" s="60"/>
      <c r="AJ426" s="60"/>
      <c r="AK426" s="12">
        <f t="shared" si="213"/>
        <v>8</v>
      </c>
      <c r="AL426" s="18">
        <v>20.333333333333332</v>
      </c>
      <c r="AM426" s="138">
        <f t="shared" si="157"/>
        <v>39.344262295081975</v>
      </c>
      <c r="AN426" s="60">
        <v>0</v>
      </c>
      <c r="AO426" s="60">
        <v>0</v>
      </c>
      <c r="AP426" s="60">
        <v>0</v>
      </c>
      <c r="AQ426" s="60"/>
      <c r="AR426" s="60"/>
      <c r="AS426" s="60"/>
      <c r="AT426" s="60"/>
      <c r="AU426" s="60"/>
      <c r="AV426" s="60"/>
      <c r="AW426" s="60"/>
      <c r="AX426" s="60"/>
      <c r="AY426" s="60"/>
      <c r="AZ426" s="12">
        <f t="shared" si="183"/>
        <v>0</v>
      </c>
      <c r="BA426" s="18">
        <v>1</v>
      </c>
      <c r="BB426" s="138">
        <f t="shared" si="158"/>
        <v>0</v>
      </c>
      <c r="BC426" s="60">
        <v>0</v>
      </c>
      <c r="BD426" s="60">
        <v>0</v>
      </c>
      <c r="BE426" s="60">
        <v>0</v>
      </c>
      <c r="BF426" s="60"/>
      <c r="BG426" s="60"/>
      <c r="BH426" s="60"/>
      <c r="BI426" s="60"/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/>
      <c r="BV426" s="60"/>
      <c r="BW426" s="60"/>
      <c r="BX426" s="60"/>
      <c r="BY426" s="60"/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0</v>
      </c>
      <c r="CJ426" s="53">
        <f t="shared" si="281"/>
        <v>0</v>
      </c>
      <c r="CK426" s="53">
        <f t="shared" si="282"/>
        <v>0</v>
      </c>
      <c r="CL426" s="53">
        <f t="shared" si="283"/>
        <v>0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69</v>
      </c>
      <c r="CU426" s="142">
        <f t="shared" si="172"/>
        <v>80.859375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22</v>
      </c>
      <c r="M427" s="60"/>
      <c r="N427" s="60"/>
      <c r="O427" s="60"/>
      <c r="P427" s="60"/>
      <c r="Q427" s="60"/>
      <c r="R427" s="60"/>
      <c r="S427" s="60"/>
      <c r="T427" s="60"/>
      <c r="U427" s="60"/>
      <c r="V427" s="12">
        <f t="shared" si="212"/>
        <v>61</v>
      </c>
      <c r="W427" s="18">
        <v>175</v>
      </c>
      <c r="X427" s="138">
        <f t="shared" si="156"/>
        <v>34.857142857142861</v>
      </c>
      <c r="Y427" s="60">
        <v>8</v>
      </c>
      <c r="Z427" s="60">
        <v>14</v>
      </c>
      <c r="AA427" s="60">
        <v>9</v>
      </c>
      <c r="AB427" s="60"/>
      <c r="AC427" s="60"/>
      <c r="AD427" s="60"/>
      <c r="AE427" s="60"/>
      <c r="AF427" s="60"/>
      <c r="AG427" s="60"/>
      <c r="AH427" s="60"/>
      <c r="AI427" s="60"/>
      <c r="AJ427" s="60"/>
      <c r="AK427" s="12">
        <f t="shared" si="213"/>
        <v>31</v>
      </c>
      <c r="AL427" s="18">
        <v>166</v>
      </c>
      <c r="AM427" s="138">
        <f t="shared" si="157"/>
        <v>18.674698795180721</v>
      </c>
      <c r="AN427" s="60">
        <v>0</v>
      </c>
      <c r="AO427" s="60">
        <v>1</v>
      </c>
      <c r="AP427" s="60">
        <v>1</v>
      </c>
      <c r="AQ427" s="60"/>
      <c r="AR427" s="60"/>
      <c r="AS427" s="60"/>
      <c r="AT427" s="60"/>
      <c r="AU427" s="60"/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/>
      <c r="BG427" s="60"/>
      <c r="BH427" s="60"/>
      <c r="BI427" s="60"/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/>
      <c r="BV427" s="60"/>
      <c r="BW427" s="60"/>
      <c r="BX427" s="60"/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32</v>
      </c>
      <c r="CJ427" s="53">
        <f t="shared" si="281"/>
        <v>0</v>
      </c>
      <c r="CK427" s="53">
        <f t="shared" si="282"/>
        <v>0</v>
      </c>
      <c r="CL427" s="53">
        <f t="shared" si="283"/>
        <v>0</v>
      </c>
      <c r="CM427" s="53">
        <f t="shared" si="284"/>
        <v>0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95</v>
      </c>
      <c r="CU427" s="142">
        <f t="shared" si="172"/>
        <v>27.456647398843931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0</v>
      </c>
      <c r="M428" s="60"/>
      <c r="N428" s="60"/>
      <c r="O428" s="60"/>
      <c r="P428" s="60"/>
      <c r="Q428" s="60"/>
      <c r="R428" s="60"/>
      <c r="S428" s="60"/>
      <c r="T428" s="60"/>
      <c r="U428" s="60"/>
      <c r="V428" s="12">
        <f t="shared" si="212"/>
        <v>8</v>
      </c>
      <c r="W428" s="18">
        <v>61.666666666666664</v>
      </c>
      <c r="X428" s="138">
        <f t="shared" si="156"/>
        <v>12.972972972972974</v>
      </c>
      <c r="Y428" s="60">
        <v>20</v>
      </c>
      <c r="Z428" s="60">
        <v>23</v>
      </c>
      <c r="AA428" s="60">
        <v>0</v>
      </c>
      <c r="AB428" s="60"/>
      <c r="AC428" s="60"/>
      <c r="AD428" s="60"/>
      <c r="AE428" s="60"/>
      <c r="AF428" s="60"/>
      <c r="AG428" s="60"/>
      <c r="AH428" s="60"/>
      <c r="AI428" s="60"/>
      <c r="AJ428" s="60"/>
      <c r="AK428" s="12">
        <f t="shared" si="213"/>
        <v>43</v>
      </c>
      <c r="AL428" s="18">
        <v>140.66666666666666</v>
      </c>
      <c r="AM428" s="138">
        <f t="shared" si="157"/>
        <v>30.568720379146924</v>
      </c>
      <c r="AN428" s="60">
        <v>0</v>
      </c>
      <c r="AO428" s="60">
        <v>1</v>
      </c>
      <c r="AP428" s="60">
        <v>0</v>
      </c>
      <c r="AQ428" s="60"/>
      <c r="AR428" s="60"/>
      <c r="AS428" s="60"/>
      <c r="AT428" s="60"/>
      <c r="AU428" s="60"/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/>
      <c r="BG428" s="60"/>
      <c r="BH428" s="60"/>
      <c r="BI428" s="60"/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/>
      <c r="BV428" s="60"/>
      <c r="BW428" s="60"/>
      <c r="BX428" s="60"/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0</v>
      </c>
      <c r="CJ428" s="53">
        <f t="shared" si="281"/>
        <v>0</v>
      </c>
      <c r="CK428" s="53">
        <f t="shared" si="282"/>
        <v>0</v>
      </c>
      <c r="CL428" s="53">
        <f t="shared" si="283"/>
        <v>0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52</v>
      </c>
      <c r="CU428" s="142">
        <f t="shared" si="172"/>
        <v>25.161290322580648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0</v>
      </c>
      <c r="M429" s="60"/>
      <c r="N429" s="60"/>
      <c r="O429" s="60"/>
      <c r="P429" s="60"/>
      <c r="Q429" s="60"/>
      <c r="R429" s="60"/>
      <c r="S429" s="60"/>
      <c r="T429" s="60"/>
      <c r="U429" s="60"/>
      <c r="V429" s="12">
        <f t="shared" si="212"/>
        <v>25</v>
      </c>
      <c r="W429" s="18">
        <v>84</v>
      </c>
      <c r="X429" s="138">
        <f t="shared" si="156"/>
        <v>29.761904761904763</v>
      </c>
      <c r="Y429" s="60">
        <v>5</v>
      </c>
      <c r="Z429" s="60">
        <v>3</v>
      </c>
      <c r="AA429" s="60">
        <v>0</v>
      </c>
      <c r="AB429" s="60"/>
      <c r="AC429" s="60"/>
      <c r="AD429" s="60"/>
      <c r="AE429" s="60"/>
      <c r="AF429" s="60"/>
      <c r="AG429" s="60"/>
      <c r="AH429" s="60"/>
      <c r="AI429" s="60"/>
      <c r="AJ429" s="60"/>
      <c r="AK429" s="12">
        <f t="shared" si="213"/>
        <v>8</v>
      </c>
      <c r="AL429" s="18">
        <v>148</v>
      </c>
      <c r="AM429" s="138">
        <f t="shared" si="157"/>
        <v>5.4054054054054053</v>
      </c>
      <c r="AN429" s="60">
        <v>0</v>
      </c>
      <c r="AO429" s="60">
        <v>0</v>
      </c>
      <c r="AP429" s="60">
        <v>0</v>
      </c>
      <c r="AQ429" s="60"/>
      <c r="AR429" s="60"/>
      <c r="AS429" s="60"/>
      <c r="AT429" s="60"/>
      <c r="AU429" s="60"/>
      <c r="AV429" s="60"/>
      <c r="AW429" s="60"/>
      <c r="AX429" s="60"/>
      <c r="AY429" s="60"/>
      <c r="AZ429" s="12">
        <f t="shared" si="183"/>
        <v>0</v>
      </c>
      <c r="BA429" s="18">
        <v>3</v>
      </c>
      <c r="BB429" s="138">
        <f t="shared" si="158"/>
        <v>0</v>
      </c>
      <c r="BC429" s="60">
        <v>0</v>
      </c>
      <c r="BD429" s="60">
        <v>0</v>
      </c>
      <c r="BE429" s="60">
        <v>0</v>
      </c>
      <c r="BF429" s="60"/>
      <c r="BG429" s="60"/>
      <c r="BH429" s="60"/>
      <c r="BI429" s="60"/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/>
      <c r="BV429" s="60"/>
      <c r="BW429" s="60"/>
      <c r="BX429" s="60"/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0</v>
      </c>
      <c r="CJ429" s="53">
        <f t="shared" ref="CJ429:CJ433" si="299">+M429+AB429+AQ429+BF429+BU429</f>
        <v>0</v>
      </c>
      <c r="CK429" s="53">
        <f t="shared" ref="CK429:CK433" si="300">+N429+AC429+AR429+BG429+BV429</f>
        <v>0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33</v>
      </c>
      <c r="CU429" s="142">
        <f t="shared" si="172"/>
        <v>11.75771971496437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0</v>
      </c>
      <c r="M430" s="60"/>
      <c r="N430" s="60"/>
      <c r="O430" s="60"/>
      <c r="P430" s="60"/>
      <c r="Q430" s="60"/>
      <c r="R430" s="60"/>
      <c r="S430" s="60"/>
      <c r="T430" s="60"/>
      <c r="U430" s="60"/>
      <c r="V430" s="12">
        <f t="shared" si="212"/>
        <v>3</v>
      </c>
      <c r="W430" s="18">
        <v>66</v>
      </c>
      <c r="X430" s="138">
        <f t="shared" si="156"/>
        <v>4.5454545454545459</v>
      </c>
      <c r="Y430" s="60">
        <v>11</v>
      </c>
      <c r="Z430" s="60">
        <v>11</v>
      </c>
      <c r="AA430" s="60">
        <v>0</v>
      </c>
      <c r="AB430" s="60"/>
      <c r="AC430" s="60"/>
      <c r="AD430" s="60"/>
      <c r="AE430" s="60"/>
      <c r="AF430" s="60"/>
      <c r="AG430" s="60"/>
      <c r="AH430" s="60"/>
      <c r="AI430" s="60"/>
      <c r="AJ430" s="60"/>
      <c r="AK430" s="12">
        <f t="shared" si="213"/>
        <v>22</v>
      </c>
      <c r="AL430" s="18">
        <v>154.66666666666666</v>
      </c>
      <c r="AM430" s="138">
        <f t="shared" si="157"/>
        <v>14.224137931034484</v>
      </c>
      <c r="AN430" s="60">
        <v>0</v>
      </c>
      <c r="AO430" s="60">
        <v>0</v>
      </c>
      <c r="AP430" s="60">
        <v>0</v>
      </c>
      <c r="AQ430" s="60"/>
      <c r="AR430" s="60"/>
      <c r="AS430" s="60"/>
      <c r="AT430" s="60"/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/>
      <c r="BG430" s="60"/>
      <c r="BH430" s="60"/>
      <c r="BI430" s="60"/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/>
      <c r="BV430" s="60"/>
      <c r="BW430" s="60"/>
      <c r="BX430" s="60"/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0</v>
      </c>
      <c r="CJ430" s="53">
        <f t="shared" si="299"/>
        <v>0</v>
      </c>
      <c r="CK430" s="53">
        <f t="shared" si="300"/>
        <v>0</v>
      </c>
      <c r="CL430" s="53">
        <f t="shared" si="301"/>
        <v>0</v>
      </c>
      <c r="CM430" s="53">
        <f t="shared" si="302"/>
        <v>0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25</v>
      </c>
      <c r="CU430" s="142">
        <f t="shared" si="172"/>
        <v>10.593220338983052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9</v>
      </c>
      <c r="M431" s="60"/>
      <c r="N431" s="60"/>
      <c r="O431" s="60"/>
      <c r="P431" s="60"/>
      <c r="Q431" s="60"/>
      <c r="R431" s="60"/>
      <c r="S431" s="60"/>
      <c r="T431" s="60"/>
      <c r="U431" s="60"/>
      <c r="V431" s="12">
        <f t="shared" si="212"/>
        <v>35</v>
      </c>
      <c r="W431" s="18">
        <v>161.66666666666666</v>
      </c>
      <c r="X431" s="138">
        <f t="shared" si="156"/>
        <v>21.649484536082475</v>
      </c>
      <c r="Y431" s="60">
        <v>1</v>
      </c>
      <c r="Z431" s="60">
        <v>4</v>
      </c>
      <c r="AA431" s="60">
        <v>2</v>
      </c>
      <c r="AB431" s="60"/>
      <c r="AC431" s="60"/>
      <c r="AD431" s="60"/>
      <c r="AE431" s="60"/>
      <c r="AF431" s="60"/>
      <c r="AG431" s="60"/>
      <c r="AH431" s="60"/>
      <c r="AI431" s="60"/>
      <c r="AJ431" s="60"/>
      <c r="AK431" s="12">
        <f t="shared" si="213"/>
        <v>7</v>
      </c>
      <c r="AL431" s="18">
        <v>46.333333333333336</v>
      </c>
      <c r="AM431" s="138">
        <f t="shared" si="157"/>
        <v>15.107913669064748</v>
      </c>
      <c r="AN431" s="60">
        <v>0</v>
      </c>
      <c r="AO431" s="60">
        <v>0</v>
      </c>
      <c r="AP431" s="60">
        <v>0</v>
      </c>
      <c r="AQ431" s="60"/>
      <c r="AR431" s="60"/>
      <c r="AS431" s="60"/>
      <c r="AT431" s="60"/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/>
      <c r="BG431" s="60"/>
      <c r="BH431" s="60"/>
      <c r="BI431" s="60"/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/>
      <c r="BV431" s="60"/>
      <c r="BW431" s="60"/>
      <c r="BX431" s="60"/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11</v>
      </c>
      <c r="CJ431" s="53">
        <f t="shared" si="299"/>
        <v>0</v>
      </c>
      <c r="CK431" s="53">
        <f t="shared" si="300"/>
        <v>0</v>
      </c>
      <c r="CL431" s="53">
        <f t="shared" si="301"/>
        <v>0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42</v>
      </c>
      <c r="CU431" s="142">
        <f t="shared" si="172"/>
        <v>18.694362017804153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/>
      <c r="N432" s="60"/>
      <c r="O432" s="60"/>
      <c r="P432" s="60"/>
      <c r="Q432" s="60"/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0</v>
      </c>
      <c r="AB432" s="60"/>
      <c r="AC432" s="60"/>
      <c r="AD432" s="60"/>
      <c r="AE432" s="60"/>
      <c r="AF432" s="60"/>
      <c r="AG432" s="60"/>
      <c r="AH432" s="60"/>
      <c r="AI432" s="60"/>
      <c r="AJ432" s="60"/>
      <c r="AK432" s="12">
        <f t="shared" si="213"/>
        <v>19</v>
      </c>
      <c r="AL432" s="18">
        <v>137.33333333333334</v>
      </c>
      <c r="AM432" s="138">
        <f t="shared" si="157"/>
        <v>13.834951456310678</v>
      </c>
      <c r="AN432" s="60">
        <v>0</v>
      </c>
      <c r="AO432" s="60">
        <v>0</v>
      </c>
      <c r="AP432" s="60">
        <v>0</v>
      </c>
      <c r="AQ432" s="60"/>
      <c r="AR432" s="60"/>
      <c r="AS432" s="60"/>
      <c r="AT432" s="60"/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/>
      <c r="BG432" s="60"/>
      <c r="BH432" s="60"/>
      <c r="BI432" s="60"/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/>
      <c r="BV432" s="60"/>
      <c r="BW432" s="60"/>
      <c r="BX432" s="60"/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0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26</v>
      </c>
      <c r="CU432" s="142">
        <f t="shared" si="172"/>
        <v>11.76470588235294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0</v>
      </c>
      <c r="M433" s="60"/>
      <c r="N433" s="60"/>
      <c r="O433" s="60"/>
      <c r="P433" s="60"/>
      <c r="Q433" s="60"/>
      <c r="R433" s="60"/>
      <c r="S433" s="60"/>
      <c r="T433" s="60"/>
      <c r="U433" s="60"/>
      <c r="V433" s="12">
        <f t="shared" si="212"/>
        <v>0</v>
      </c>
      <c r="W433" s="18">
        <v>71.333333333333329</v>
      </c>
      <c r="X433" s="138">
        <f t="shared" si="156"/>
        <v>0</v>
      </c>
      <c r="Y433" s="60">
        <v>1</v>
      </c>
      <c r="Z433" s="60">
        <v>1</v>
      </c>
      <c r="AA433" s="60">
        <v>0</v>
      </c>
      <c r="AB433" s="60"/>
      <c r="AC433" s="60"/>
      <c r="AD433" s="60"/>
      <c r="AE433" s="60"/>
      <c r="AF433" s="60"/>
      <c r="AG433" s="60"/>
      <c r="AH433" s="60"/>
      <c r="AI433" s="60"/>
      <c r="AJ433" s="60"/>
      <c r="AK433" s="12">
        <f t="shared" si="213"/>
        <v>2</v>
      </c>
      <c r="AL433" s="18">
        <v>95</v>
      </c>
      <c r="AM433" s="138">
        <f t="shared" si="157"/>
        <v>2.1052631578947367</v>
      </c>
      <c r="AN433" s="60">
        <v>0</v>
      </c>
      <c r="AO433" s="60">
        <v>0</v>
      </c>
      <c r="AP433" s="60">
        <v>0</v>
      </c>
      <c r="AQ433" s="60"/>
      <c r="AR433" s="60"/>
      <c r="AS433" s="60"/>
      <c r="AT433" s="60"/>
      <c r="AU433" s="60"/>
      <c r="AV433" s="60"/>
      <c r="AW433" s="60"/>
      <c r="AX433" s="60"/>
      <c r="AY433" s="60"/>
      <c r="AZ433" s="12">
        <f t="shared" si="183"/>
        <v>0</v>
      </c>
      <c r="BA433" s="18">
        <v>4.333333333333333</v>
      </c>
      <c r="BB433" s="138">
        <f t="shared" si="158"/>
        <v>0</v>
      </c>
      <c r="BC433" s="60">
        <v>0</v>
      </c>
      <c r="BD433" s="60">
        <v>0</v>
      </c>
      <c r="BE433" s="60">
        <v>0</v>
      </c>
      <c r="BF433" s="60"/>
      <c r="BG433" s="60"/>
      <c r="BH433" s="60"/>
      <c r="BI433" s="60"/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/>
      <c r="BV433" s="60"/>
      <c r="BW433" s="60"/>
      <c r="BX433" s="60"/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0</v>
      </c>
      <c r="CJ433" s="53">
        <f t="shared" si="299"/>
        <v>0</v>
      </c>
      <c r="CK433" s="53">
        <f t="shared" si="300"/>
        <v>0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2</v>
      </c>
      <c r="CU433" s="142">
        <f t="shared" si="172"/>
        <v>1.0771992818671454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/>
      <c r="N434" s="60"/>
      <c r="O434" s="60"/>
      <c r="P434" s="60"/>
      <c r="Q434" s="60"/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/>
      <c r="AC434" s="60"/>
      <c r="AD434" s="60"/>
      <c r="AE434" s="60"/>
      <c r="AF434" s="60"/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/>
      <c r="AR434" s="60"/>
      <c r="AS434" s="60"/>
      <c r="AT434" s="60"/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/>
      <c r="BG434" s="60"/>
      <c r="BH434" s="60"/>
      <c r="BI434" s="60"/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/>
      <c r="BV434" s="60"/>
      <c r="BW434" s="60"/>
      <c r="BX434" s="60"/>
      <c r="BY434" s="60"/>
      <c r="BZ434" s="60"/>
      <c r="CA434" s="60"/>
      <c r="CB434" s="60"/>
      <c r="CC434" s="60"/>
      <c r="CD434" s="16">
        <f t="shared" si="215"/>
        <v>0</v>
      </c>
      <c r="CE434" s="18">
        <v>2</v>
      </c>
      <c r="CF434" s="138">
        <f t="shared" si="160"/>
        <v>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0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10</v>
      </c>
      <c r="CU434" s="142">
        <f t="shared" si="172"/>
        <v>7.1942446043165464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0</v>
      </c>
      <c r="M435" s="60"/>
      <c r="N435" s="60"/>
      <c r="O435" s="60"/>
      <c r="P435" s="60"/>
      <c r="Q435" s="60"/>
      <c r="R435" s="60"/>
      <c r="S435" s="60"/>
      <c r="T435" s="60"/>
      <c r="U435" s="60"/>
      <c r="V435" s="12">
        <f t="shared" ref="V435:V446" si="320">SUM(J435:U435)</f>
        <v>26</v>
      </c>
      <c r="W435" s="18">
        <v>196.66666666666666</v>
      </c>
      <c r="X435" s="138">
        <f t="shared" si="156"/>
        <v>13.220338983050848</v>
      </c>
      <c r="Y435" s="60">
        <v>6</v>
      </c>
      <c r="Z435" s="60">
        <v>6</v>
      </c>
      <c r="AA435" s="60">
        <v>0</v>
      </c>
      <c r="AB435" s="60"/>
      <c r="AC435" s="60"/>
      <c r="AD435" s="60"/>
      <c r="AE435" s="60"/>
      <c r="AF435" s="60"/>
      <c r="AG435" s="60"/>
      <c r="AH435" s="60"/>
      <c r="AI435" s="60"/>
      <c r="AJ435" s="60"/>
      <c r="AK435" s="12">
        <f t="shared" ref="AK435:AK446" si="321">SUM(Y435:AJ435)</f>
        <v>12</v>
      </c>
      <c r="AL435" s="18">
        <v>33.333333333333336</v>
      </c>
      <c r="AM435" s="138">
        <f t="shared" si="157"/>
        <v>36</v>
      </c>
      <c r="AN435" s="60">
        <v>0</v>
      </c>
      <c r="AO435" s="60">
        <v>0</v>
      </c>
      <c r="AP435" s="60">
        <v>0</v>
      </c>
      <c r="AQ435" s="60"/>
      <c r="AR435" s="60"/>
      <c r="AS435" s="60"/>
      <c r="AT435" s="60"/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/>
      <c r="BG435" s="60"/>
      <c r="BH435" s="60"/>
      <c r="BI435" s="60"/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0</v>
      </c>
      <c r="BU435" s="60"/>
      <c r="BV435" s="60"/>
      <c r="BW435" s="60"/>
      <c r="BX435" s="60"/>
      <c r="BY435" s="60"/>
      <c r="BZ435" s="60"/>
      <c r="CA435" s="60"/>
      <c r="CB435" s="60"/>
      <c r="CC435" s="60"/>
      <c r="CD435" s="16">
        <f t="shared" ref="CD435:CD446" si="324">SUM(BR435:CC435)</f>
        <v>1</v>
      </c>
      <c r="CE435" s="18">
        <v>2</v>
      </c>
      <c r="CF435" s="138">
        <f t="shared" si="160"/>
        <v>50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0</v>
      </c>
      <c r="CJ435" s="53">
        <f t="shared" ref="CJ435:CJ446" si="328">+M435+AB435+AQ435+BF435+BU435</f>
        <v>0</v>
      </c>
      <c r="CK435" s="53">
        <f t="shared" ref="CK435:CK446" si="329">+N435+AC435+AR435+BG435+BV435</f>
        <v>0</v>
      </c>
      <c r="CL435" s="53">
        <f t="shared" ref="CL435:CL446" si="330">+O435+AD435+AS435+BH435+BW435</f>
        <v>0</v>
      </c>
      <c r="CM435" s="53">
        <f t="shared" ref="CM435:CM446" si="331">+P435+AE435+AT435+BI435+BX435</f>
        <v>0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39</v>
      </c>
      <c r="CU435" s="142">
        <f t="shared" si="172"/>
        <v>16.786226685796269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0</v>
      </c>
      <c r="M436" s="60"/>
      <c r="N436" s="60"/>
      <c r="O436" s="60"/>
      <c r="P436" s="60"/>
      <c r="Q436" s="60"/>
      <c r="R436" s="60"/>
      <c r="S436" s="60"/>
      <c r="T436" s="60"/>
      <c r="U436" s="60"/>
      <c r="V436" s="12">
        <f t="shared" si="320"/>
        <v>24</v>
      </c>
      <c r="W436" s="18">
        <v>96.666666666666671</v>
      </c>
      <c r="X436" s="138">
        <f t="shared" si="156"/>
        <v>24.827586206896552</v>
      </c>
      <c r="Y436" s="60">
        <v>12</v>
      </c>
      <c r="Z436" s="60">
        <v>32</v>
      </c>
      <c r="AA436" s="60">
        <v>0</v>
      </c>
      <c r="AB436" s="60"/>
      <c r="AC436" s="60"/>
      <c r="AD436" s="60"/>
      <c r="AE436" s="60"/>
      <c r="AF436" s="60"/>
      <c r="AG436" s="60"/>
      <c r="AH436" s="60"/>
      <c r="AI436" s="60"/>
      <c r="AJ436" s="60"/>
      <c r="AK436" s="12">
        <f t="shared" si="321"/>
        <v>44</v>
      </c>
      <c r="AL436" s="18">
        <v>88.333333333333329</v>
      </c>
      <c r="AM436" s="138">
        <f t="shared" si="157"/>
        <v>49.811320754716981</v>
      </c>
      <c r="AN436" s="60">
        <v>0</v>
      </c>
      <c r="AO436" s="60">
        <v>0</v>
      </c>
      <c r="AP436" s="60">
        <v>0</v>
      </c>
      <c r="AQ436" s="60"/>
      <c r="AR436" s="60"/>
      <c r="AS436" s="60"/>
      <c r="AT436" s="60"/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/>
      <c r="BG436" s="60"/>
      <c r="BH436" s="60"/>
      <c r="BI436" s="60"/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/>
      <c r="BV436" s="60"/>
      <c r="BW436" s="60"/>
      <c r="BX436" s="60"/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0</v>
      </c>
      <c r="CJ436" s="53">
        <f t="shared" si="328"/>
        <v>0</v>
      </c>
      <c r="CK436" s="53">
        <f t="shared" si="329"/>
        <v>0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68</v>
      </c>
      <c r="CU436" s="142">
        <f t="shared" si="172"/>
        <v>31.726283048211513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/>
      <c r="N437" s="60"/>
      <c r="O437" s="60"/>
      <c r="P437" s="60"/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/>
      <c r="AC437" s="60"/>
      <c r="AD437" s="60"/>
      <c r="AE437" s="60"/>
      <c r="AF437" s="60"/>
      <c r="AG437" s="60"/>
      <c r="AH437" s="60"/>
      <c r="AI437" s="60"/>
      <c r="AJ437" s="60"/>
      <c r="AK437" s="12">
        <f t="shared" si="321"/>
        <v>1</v>
      </c>
      <c r="AL437" s="18">
        <v>9</v>
      </c>
      <c r="AM437" s="138">
        <f t="shared" si="157"/>
        <v>11.111111111111111</v>
      </c>
      <c r="AN437" s="60">
        <v>0</v>
      </c>
      <c r="AO437" s="60">
        <v>0</v>
      </c>
      <c r="AP437" s="60">
        <v>0</v>
      </c>
      <c r="AQ437" s="60"/>
      <c r="AR437" s="60"/>
      <c r="AS437" s="60"/>
      <c r="AT437" s="60"/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/>
      <c r="BG437" s="60"/>
      <c r="BH437" s="60"/>
      <c r="BI437" s="60"/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/>
      <c r="BV437" s="60"/>
      <c r="BW437" s="60"/>
      <c r="BX437" s="60"/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0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1</v>
      </c>
      <c r="CU437" s="142">
        <f t="shared" si="172"/>
        <v>2.8846153846153841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/>
      <c r="N438" s="60"/>
      <c r="O438" s="60"/>
      <c r="P438" s="60"/>
      <c r="Q438" s="60"/>
      <c r="R438" s="60"/>
      <c r="S438" s="60"/>
      <c r="T438" s="60"/>
      <c r="U438" s="60"/>
      <c r="V438" s="12">
        <f t="shared" si="320"/>
        <v>3</v>
      </c>
      <c r="W438" s="18">
        <v>61.333333333333336</v>
      </c>
      <c r="X438" s="138">
        <f t="shared" si="156"/>
        <v>4.891304347826086</v>
      </c>
      <c r="Y438" s="60">
        <v>4</v>
      </c>
      <c r="Z438" s="60">
        <v>1</v>
      </c>
      <c r="AA438" s="60">
        <v>0</v>
      </c>
      <c r="AB438" s="60"/>
      <c r="AC438" s="60"/>
      <c r="AD438" s="60"/>
      <c r="AE438" s="60"/>
      <c r="AF438" s="60"/>
      <c r="AG438" s="60"/>
      <c r="AH438" s="60"/>
      <c r="AI438" s="60"/>
      <c r="AJ438" s="60"/>
      <c r="AK438" s="12">
        <f t="shared" si="321"/>
        <v>5</v>
      </c>
      <c r="AL438" s="18">
        <v>40</v>
      </c>
      <c r="AM438" s="138">
        <f t="shared" si="157"/>
        <v>12.5</v>
      </c>
      <c r="AN438" s="60">
        <v>1</v>
      </c>
      <c r="AO438" s="60">
        <v>0</v>
      </c>
      <c r="AP438" s="60">
        <v>0</v>
      </c>
      <c r="AQ438" s="60"/>
      <c r="AR438" s="60"/>
      <c r="AS438" s="60"/>
      <c r="AT438" s="60"/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/>
      <c r="BG438" s="60"/>
      <c r="BH438" s="60"/>
      <c r="BI438" s="60"/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/>
      <c r="BV438" s="60"/>
      <c r="BW438" s="60"/>
      <c r="BX438" s="60"/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0</v>
      </c>
      <c r="CK438" s="53">
        <f t="shared" si="329"/>
        <v>0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9</v>
      </c>
      <c r="CU438" s="142">
        <f t="shared" si="172"/>
        <v>5.7082452431289639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/>
      <c r="N439" s="60"/>
      <c r="O439" s="60"/>
      <c r="P439" s="60"/>
      <c r="Q439" s="60"/>
      <c r="R439" s="60"/>
      <c r="S439" s="60"/>
      <c r="T439" s="60"/>
      <c r="U439" s="60"/>
      <c r="V439" s="12">
        <f t="shared" si="320"/>
        <v>76</v>
      </c>
      <c r="W439" s="18">
        <v>280.33333333333331</v>
      </c>
      <c r="X439" s="138">
        <f t="shared" si="156"/>
        <v>27.110582639714625</v>
      </c>
      <c r="Y439" s="60">
        <v>52</v>
      </c>
      <c r="Z439" s="60">
        <v>56</v>
      </c>
      <c r="AA439" s="60">
        <v>42</v>
      </c>
      <c r="AB439" s="60"/>
      <c r="AC439" s="60"/>
      <c r="AD439" s="60"/>
      <c r="AE439" s="60"/>
      <c r="AF439" s="60"/>
      <c r="AG439" s="60"/>
      <c r="AH439" s="60"/>
      <c r="AI439" s="60"/>
      <c r="AJ439" s="60"/>
      <c r="AK439" s="12">
        <f t="shared" si="321"/>
        <v>150</v>
      </c>
      <c r="AL439" s="18">
        <v>374.66666666666669</v>
      </c>
      <c r="AM439" s="138">
        <f t="shared" si="157"/>
        <v>40.035587188612098</v>
      </c>
      <c r="AN439" s="60">
        <v>0</v>
      </c>
      <c r="AO439" s="60">
        <v>0</v>
      </c>
      <c r="AP439" s="60">
        <v>0</v>
      </c>
      <c r="AQ439" s="60"/>
      <c r="AR439" s="60"/>
      <c r="AS439" s="60"/>
      <c r="AT439" s="60"/>
      <c r="AU439" s="60"/>
      <c r="AV439" s="60"/>
      <c r="AW439" s="60"/>
      <c r="AX439" s="60"/>
      <c r="AY439" s="60"/>
      <c r="AZ439" s="12">
        <f t="shared" si="322"/>
        <v>0</v>
      </c>
      <c r="BA439" s="18">
        <v>2</v>
      </c>
      <c r="BB439" s="138">
        <f t="shared" si="158"/>
        <v>0</v>
      </c>
      <c r="BC439" s="60">
        <v>0</v>
      </c>
      <c r="BD439" s="60">
        <v>0</v>
      </c>
      <c r="BE439" s="60">
        <v>0</v>
      </c>
      <c r="BF439" s="60"/>
      <c r="BG439" s="60"/>
      <c r="BH439" s="60"/>
      <c r="BI439" s="60"/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/>
      <c r="BV439" s="60"/>
      <c r="BW439" s="60"/>
      <c r="BX439" s="60"/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56</v>
      </c>
      <c r="CJ439" s="53">
        <f t="shared" si="328"/>
        <v>0</v>
      </c>
      <c r="CK439" s="53">
        <f t="shared" si="329"/>
        <v>0</v>
      </c>
      <c r="CL439" s="53">
        <f t="shared" si="330"/>
        <v>0</v>
      </c>
      <c r="CM439" s="53">
        <f t="shared" si="331"/>
        <v>0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228</v>
      </c>
      <c r="CU439" s="142">
        <f t="shared" si="172"/>
        <v>34.046789447486312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/>
      <c r="N440" s="60"/>
      <c r="O440" s="60"/>
      <c r="P440" s="60"/>
      <c r="Q440" s="60"/>
      <c r="R440" s="60"/>
      <c r="S440" s="60"/>
      <c r="T440" s="60"/>
      <c r="U440" s="60"/>
      <c r="V440" s="12">
        <f t="shared" si="320"/>
        <v>0</v>
      </c>
      <c r="W440" s="18">
        <v>45</v>
      </c>
      <c r="X440" s="138">
        <f t="shared" si="156"/>
        <v>0</v>
      </c>
      <c r="Y440" s="60">
        <v>0</v>
      </c>
      <c r="Z440" s="60">
        <v>0</v>
      </c>
      <c r="AA440" s="60">
        <v>0</v>
      </c>
      <c r="AB440" s="60"/>
      <c r="AC440" s="60"/>
      <c r="AD440" s="60"/>
      <c r="AE440" s="60"/>
      <c r="AF440" s="60"/>
      <c r="AG440" s="60"/>
      <c r="AH440" s="60"/>
      <c r="AI440" s="60"/>
      <c r="AJ440" s="60"/>
      <c r="AK440" s="12">
        <f t="shared" si="321"/>
        <v>0</v>
      </c>
      <c r="AL440" s="18">
        <v>88.333333333333329</v>
      </c>
      <c r="AM440" s="138">
        <f t="shared" si="157"/>
        <v>0</v>
      </c>
      <c r="AN440" s="60">
        <v>0</v>
      </c>
      <c r="AO440" s="60">
        <v>0</v>
      </c>
      <c r="AP440" s="60">
        <v>0</v>
      </c>
      <c r="AQ440" s="60"/>
      <c r="AR440" s="60"/>
      <c r="AS440" s="60"/>
      <c r="AT440" s="60"/>
      <c r="AU440" s="60"/>
      <c r="AV440" s="60"/>
      <c r="AW440" s="60"/>
      <c r="AX440" s="60"/>
      <c r="AY440" s="60"/>
      <c r="AZ440" s="12">
        <f t="shared" si="322"/>
        <v>0</v>
      </c>
      <c r="BA440" s="18">
        <v>1.3333333333333333</v>
      </c>
      <c r="BB440" s="138">
        <f t="shared" si="158"/>
        <v>0</v>
      </c>
      <c r="BC440" s="60">
        <v>0</v>
      </c>
      <c r="BD440" s="60">
        <v>0</v>
      </c>
      <c r="BE440" s="60">
        <v>0</v>
      </c>
      <c r="BF440" s="60"/>
      <c r="BG440" s="60"/>
      <c r="BH440" s="60"/>
      <c r="BI440" s="60"/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/>
      <c r="BV440" s="60"/>
      <c r="BW440" s="60"/>
      <c r="BX440" s="60"/>
      <c r="BY440" s="60"/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0</v>
      </c>
      <c r="CL440" s="53">
        <f t="shared" si="330"/>
        <v>0</v>
      </c>
      <c r="CM440" s="53">
        <f t="shared" si="331"/>
        <v>0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2</v>
      </c>
      <c r="CU440" s="142">
        <f t="shared" si="172"/>
        <v>1.2765957446808511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/>
      <c r="N441" s="60"/>
      <c r="O441" s="60"/>
      <c r="P441" s="60"/>
      <c r="Q441" s="60"/>
      <c r="R441" s="60"/>
      <c r="S441" s="60"/>
      <c r="T441" s="60"/>
      <c r="U441" s="60"/>
      <c r="V441" s="12">
        <f t="shared" si="320"/>
        <v>11</v>
      </c>
      <c r="W441" s="18">
        <v>187</v>
      </c>
      <c r="X441" s="138">
        <f t="shared" si="156"/>
        <v>5.8823529411764701</v>
      </c>
      <c r="Y441" s="60">
        <v>0</v>
      </c>
      <c r="Z441" s="60">
        <v>0</v>
      </c>
      <c r="AA441" s="60">
        <v>0</v>
      </c>
      <c r="AB441" s="60"/>
      <c r="AC441" s="60"/>
      <c r="AD441" s="60"/>
      <c r="AE441" s="60"/>
      <c r="AF441" s="60"/>
      <c r="AG441" s="60"/>
      <c r="AH441" s="60"/>
      <c r="AI441" s="60"/>
      <c r="AJ441" s="60"/>
      <c r="AK441" s="12">
        <f t="shared" si="321"/>
        <v>0</v>
      </c>
      <c r="AL441" s="18">
        <v>63.333333333333336</v>
      </c>
      <c r="AM441" s="138">
        <f t="shared" si="157"/>
        <v>0</v>
      </c>
      <c r="AN441" s="60">
        <v>0</v>
      </c>
      <c r="AO441" s="60">
        <v>0</v>
      </c>
      <c r="AP441" s="60">
        <v>0</v>
      </c>
      <c r="AQ441" s="60"/>
      <c r="AR441" s="60"/>
      <c r="AS441" s="60"/>
      <c r="AT441" s="60"/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/>
      <c r="BG441" s="60"/>
      <c r="BH441" s="60"/>
      <c r="BI441" s="60"/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/>
      <c r="BV441" s="60"/>
      <c r="BW441" s="60"/>
      <c r="BX441" s="60"/>
      <c r="BY441" s="60"/>
      <c r="BZ441" s="60"/>
      <c r="CA441" s="60"/>
      <c r="CB441" s="60"/>
      <c r="CC441" s="60"/>
      <c r="CD441" s="16">
        <f t="shared" si="324"/>
        <v>24</v>
      </c>
      <c r="CE441" s="18">
        <v>43</v>
      </c>
      <c r="CF441" s="138">
        <f t="shared" si="160"/>
        <v>55.813953488372093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0</v>
      </c>
      <c r="CK441" s="53">
        <f t="shared" si="329"/>
        <v>0</v>
      </c>
      <c r="CL441" s="53">
        <f t="shared" si="330"/>
        <v>0</v>
      </c>
      <c r="CM441" s="53">
        <f t="shared" si="331"/>
        <v>0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35</v>
      </c>
      <c r="CU441" s="142">
        <f t="shared" si="172"/>
        <v>11.811023622047243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/>
      <c r="N442" s="60"/>
      <c r="O442" s="60"/>
      <c r="P442" s="60"/>
      <c r="Q442" s="60"/>
      <c r="R442" s="60"/>
      <c r="S442" s="60"/>
      <c r="T442" s="60"/>
      <c r="U442" s="60"/>
      <c r="V442" s="12">
        <f t="shared" si="320"/>
        <v>20</v>
      </c>
      <c r="W442" s="18">
        <v>72.333333333333329</v>
      </c>
      <c r="X442" s="138">
        <f t="shared" si="156"/>
        <v>27.649769585253459</v>
      </c>
      <c r="Y442" s="60">
        <v>70</v>
      </c>
      <c r="Z442" s="60">
        <v>38</v>
      </c>
      <c r="AA442" s="60">
        <v>27</v>
      </c>
      <c r="AB442" s="60"/>
      <c r="AC442" s="60"/>
      <c r="AD442" s="60"/>
      <c r="AE442" s="60"/>
      <c r="AF442" s="60"/>
      <c r="AG442" s="60"/>
      <c r="AH442" s="60"/>
      <c r="AI442" s="60"/>
      <c r="AJ442" s="60"/>
      <c r="AK442" s="12">
        <f t="shared" si="321"/>
        <v>135</v>
      </c>
      <c r="AL442" s="18">
        <v>432</v>
      </c>
      <c r="AM442" s="138">
        <f t="shared" si="157"/>
        <v>31.25</v>
      </c>
      <c r="AN442" s="60">
        <v>0</v>
      </c>
      <c r="AO442" s="60">
        <v>4</v>
      </c>
      <c r="AP442" s="60">
        <v>0</v>
      </c>
      <c r="AQ442" s="60"/>
      <c r="AR442" s="60"/>
      <c r="AS442" s="60"/>
      <c r="AT442" s="60"/>
      <c r="AU442" s="60"/>
      <c r="AV442" s="60"/>
      <c r="AW442" s="60"/>
      <c r="AX442" s="60"/>
      <c r="AY442" s="60"/>
      <c r="AZ442" s="12">
        <f t="shared" si="322"/>
        <v>4</v>
      </c>
      <c r="BA442" s="18">
        <v>1.6666666666666667</v>
      </c>
      <c r="BB442" s="138">
        <f t="shared" si="158"/>
        <v>240</v>
      </c>
      <c r="BC442" s="60">
        <v>0</v>
      </c>
      <c r="BD442" s="60">
        <v>0</v>
      </c>
      <c r="BE442" s="60">
        <v>0</v>
      </c>
      <c r="BF442" s="60"/>
      <c r="BG442" s="60"/>
      <c r="BH442" s="60"/>
      <c r="BI442" s="60"/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0</v>
      </c>
      <c r="BU442" s="60"/>
      <c r="BV442" s="60"/>
      <c r="BW442" s="60"/>
      <c r="BX442" s="60"/>
      <c r="BY442" s="60"/>
      <c r="BZ442" s="60"/>
      <c r="CA442" s="60"/>
      <c r="CB442" s="60"/>
      <c r="CC442" s="60"/>
      <c r="CD442" s="16">
        <f t="shared" si="324"/>
        <v>9</v>
      </c>
      <c r="CE442" s="18">
        <v>36</v>
      </c>
      <c r="CF442" s="138">
        <f t="shared" si="160"/>
        <v>25</v>
      </c>
      <c r="CG442" s="53">
        <f t="shared" si="325"/>
        <v>82</v>
      </c>
      <c r="CH442" s="53">
        <f t="shared" si="326"/>
        <v>47</v>
      </c>
      <c r="CI442" s="53">
        <f t="shared" si="327"/>
        <v>39</v>
      </c>
      <c r="CJ442" s="53">
        <f t="shared" si="328"/>
        <v>0</v>
      </c>
      <c r="CK442" s="53">
        <f t="shared" si="329"/>
        <v>0</v>
      </c>
      <c r="CL442" s="53">
        <f t="shared" si="330"/>
        <v>0</v>
      </c>
      <c r="CM442" s="53">
        <f t="shared" si="331"/>
        <v>0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168</v>
      </c>
      <c r="CU442" s="142">
        <f t="shared" si="172"/>
        <v>30.977258758451143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0</v>
      </c>
      <c r="L443" s="60">
        <v>0</v>
      </c>
      <c r="M443" s="60"/>
      <c r="N443" s="60"/>
      <c r="O443" s="60"/>
      <c r="P443" s="60"/>
      <c r="Q443" s="60"/>
      <c r="R443" s="60"/>
      <c r="S443" s="60"/>
      <c r="T443" s="60"/>
      <c r="U443" s="60"/>
      <c r="V443" s="12">
        <f t="shared" si="320"/>
        <v>4</v>
      </c>
      <c r="W443" s="18">
        <v>44.333333333333336</v>
      </c>
      <c r="X443" s="138">
        <f t="shared" si="156"/>
        <v>9.0225563909774422</v>
      </c>
      <c r="Y443" s="60">
        <v>37</v>
      </c>
      <c r="Z443" s="60">
        <v>0</v>
      </c>
      <c r="AA443" s="60">
        <v>2</v>
      </c>
      <c r="AB443" s="60"/>
      <c r="AC443" s="60"/>
      <c r="AD443" s="60"/>
      <c r="AE443" s="60"/>
      <c r="AF443" s="60"/>
      <c r="AG443" s="60"/>
      <c r="AH443" s="60"/>
      <c r="AI443" s="60"/>
      <c r="AJ443" s="60"/>
      <c r="AK443" s="12">
        <f t="shared" si="321"/>
        <v>39</v>
      </c>
      <c r="AL443" s="18">
        <v>442</v>
      </c>
      <c r="AM443" s="138">
        <f t="shared" si="157"/>
        <v>8.8235294117647065</v>
      </c>
      <c r="AN443" s="60">
        <v>2</v>
      </c>
      <c r="AO443" s="60">
        <v>0</v>
      </c>
      <c r="AP443" s="60">
        <v>0</v>
      </c>
      <c r="AQ443" s="60"/>
      <c r="AR443" s="60"/>
      <c r="AS443" s="60"/>
      <c r="AT443" s="60"/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/>
      <c r="BG443" s="60"/>
      <c r="BH443" s="60"/>
      <c r="BI443" s="60"/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/>
      <c r="BV443" s="60"/>
      <c r="BW443" s="60"/>
      <c r="BX443" s="60"/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0</v>
      </c>
      <c r="CI443" s="53">
        <f t="shared" si="327"/>
        <v>2</v>
      </c>
      <c r="CJ443" s="53">
        <f t="shared" si="328"/>
        <v>0</v>
      </c>
      <c r="CK443" s="53">
        <f t="shared" si="329"/>
        <v>0</v>
      </c>
      <c r="CL443" s="53">
        <f t="shared" si="330"/>
        <v>0</v>
      </c>
      <c r="CM443" s="53">
        <f t="shared" si="331"/>
        <v>0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47</v>
      </c>
      <c r="CU443" s="142">
        <f t="shared" si="172"/>
        <v>8.8290544771446466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/>
      <c r="N444" s="60"/>
      <c r="O444" s="60"/>
      <c r="P444" s="60"/>
      <c r="Q444" s="60"/>
      <c r="R444" s="60"/>
      <c r="S444" s="60"/>
      <c r="T444" s="60"/>
      <c r="U444" s="60"/>
      <c r="V444" s="12">
        <f t="shared" si="320"/>
        <v>0</v>
      </c>
      <c r="W444" s="18">
        <v>11.666666666666666</v>
      </c>
      <c r="X444" s="138">
        <f t="shared" si="156"/>
        <v>0</v>
      </c>
      <c r="Y444" s="60">
        <v>0</v>
      </c>
      <c r="Z444" s="60">
        <v>0</v>
      </c>
      <c r="AA444" s="60">
        <v>0</v>
      </c>
      <c r="AB444" s="60"/>
      <c r="AC444" s="60"/>
      <c r="AD444" s="60"/>
      <c r="AE444" s="60"/>
      <c r="AF444" s="60"/>
      <c r="AG444" s="60"/>
      <c r="AH444" s="60"/>
      <c r="AI444" s="60"/>
      <c r="AJ444" s="60"/>
      <c r="AK444" s="12">
        <f t="shared" si="321"/>
        <v>0</v>
      </c>
      <c r="AL444" s="18">
        <v>30</v>
      </c>
      <c r="AM444" s="138">
        <f t="shared" si="157"/>
        <v>0</v>
      </c>
      <c r="AN444" s="60">
        <v>0</v>
      </c>
      <c r="AO444" s="60">
        <v>0</v>
      </c>
      <c r="AP444" s="60">
        <v>0</v>
      </c>
      <c r="AQ444" s="60"/>
      <c r="AR444" s="60"/>
      <c r="AS444" s="60"/>
      <c r="AT444" s="60"/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/>
      <c r="BG444" s="60"/>
      <c r="BH444" s="60"/>
      <c r="BI444" s="60"/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/>
      <c r="BV444" s="60"/>
      <c r="BW444" s="60"/>
      <c r="BX444" s="60"/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0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0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0</v>
      </c>
      <c r="CU444" s="142">
        <f t="shared" si="172"/>
        <v>0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/>
      <c r="N445" s="60"/>
      <c r="O445" s="60"/>
      <c r="P445" s="60"/>
      <c r="Q445" s="60"/>
      <c r="R445" s="60"/>
      <c r="S445" s="60"/>
      <c r="T445" s="60"/>
      <c r="U445" s="60"/>
      <c r="V445" s="12">
        <f t="shared" si="320"/>
        <v>0</v>
      </c>
      <c r="W445" s="18">
        <v>100.66666666666667</v>
      </c>
      <c r="X445" s="138">
        <f t="shared" si="156"/>
        <v>0</v>
      </c>
      <c r="Y445" s="60">
        <v>0</v>
      </c>
      <c r="Z445" s="60">
        <v>0</v>
      </c>
      <c r="AA445" s="60">
        <v>0</v>
      </c>
      <c r="AB445" s="60"/>
      <c r="AC445" s="60"/>
      <c r="AD445" s="60"/>
      <c r="AE445" s="60"/>
      <c r="AF445" s="60"/>
      <c r="AG445" s="60"/>
      <c r="AH445" s="60"/>
      <c r="AI445" s="60"/>
      <c r="AJ445" s="60"/>
      <c r="AK445" s="12">
        <f t="shared" si="321"/>
        <v>0</v>
      </c>
      <c r="AL445" s="18">
        <v>112</v>
      </c>
      <c r="AM445" s="138">
        <f t="shared" si="157"/>
        <v>0</v>
      </c>
      <c r="AN445" s="60">
        <v>0</v>
      </c>
      <c r="AO445" s="60">
        <v>0</v>
      </c>
      <c r="AP445" s="60">
        <v>0</v>
      </c>
      <c r="AQ445" s="60"/>
      <c r="AR445" s="60"/>
      <c r="AS445" s="60"/>
      <c r="AT445" s="60"/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/>
      <c r="BG445" s="60"/>
      <c r="BH445" s="60"/>
      <c r="BI445" s="60"/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/>
      <c r="BV445" s="60"/>
      <c r="BW445" s="60"/>
      <c r="BX445" s="60"/>
      <c r="BY445" s="60"/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0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45</v>
      </c>
      <c r="CU445" s="142">
        <f t="shared" si="172"/>
        <v>17.578125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/>
      <c r="N446" s="60"/>
      <c r="O446" s="60"/>
      <c r="P446" s="60"/>
      <c r="Q446" s="60"/>
      <c r="R446" s="60"/>
      <c r="S446" s="60"/>
      <c r="T446" s="60"/>
      <c r="U446" s="60"/>
      <c r="V446" s="12">
        <f t="shared" si="320"/>
        <v>11</v>
      </c>
      <c r="W446" s="18">
        <v>64.333333333333329</v>
      </c>
      <c r="X446" s="138">
        <f t="shared" si="156"/>
        <v>17.098445595854926</v>
      </c>
      <c r="Y446" s="60">
        <v>10</v>
      </c>
      <c r="Z446" s="60">
        <v>28</v>
      </c>
      <c r="AA446" s="60">
        <v>25</v>
      </c>
      <c r="AB446" s="60"/>
      <c r="AC446" s="60"/>
      <c r="AD446" s="60"/>
      <c r="AE446" s="60"/>
      <c r="AF446" s="60"/>
      <c r="AG446" s="60"/>
      <c r="AH446" s="60"/>
      <c r="AI446" s="60"/>
      <c r="AJ446" s="60"/>
      <c r="AK446" s="12">
        <f t="shared" si="321"/>
        <v>63</v>
      </c>
      <c r="AL446" s="18">
        <v>110.66666666666667</v>
      </c>
      <c r="AM446" s="138">
        <f t="shared" si="157"/>
        <v>56.92771084337349</v>
      </c>
      <c r="AN446" s="60">
        <v>0</v>
      </c>
      <c r="AO446" s="60">
        <v>0</v>
      </c>
      <c r="AP446" s="60">
        <v>0</v>
      </c>
      <c r="AQ446" s="60"/>
      <c r="AR446" s="60"/>
      <c r="AS446" s="60"/>
      <c r="AT446" s="60"/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/>
      <c r="BG446" s="60"/>
      <c r="BH446" s="60"/>
      <c r="BI446" s="60"/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/>
      <c r="BV446" s="60"/>
      <c r="BW446" s="60"/>
      <c r="BX446" s="60"/>
      <c r="BY446" s="60"/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0</v>
      </c>
      <c r="CK446" s="53">
        <f t="shared" si="329"/>
        <v>0</v>
      </c>
      <c r="CL446" s="53">
        <f t="shared" si="330"/>
        <v>0</v>
      </c>
      <c r="CM446" s="53">
        <f t="shared" si="331"/>
        <v>0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127</v>
      </c>
      <c r="CU446" s="142">
        <f t="shared" si="172"/>
        <v>61.951219512195124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3</v>
      </c>
      <c r="M447" s="60"/>
      <c r="N447" s="60"/>
      <c r="O447" s="60"/>
      <c r="P447" s="60"/>
      <c r="Q447" s="60"/>
      <c r="R447" s="60"/>
      <c r="S447" s="60"/>
      <c r="T447" s="60"/>
      <c r="U447" s="60"/>
      <c r="V447" s="12">
        <f t="shared" ref="V447:V450" si="338">SUM(J447:U447)</f>
        <v>11</v>
      </c>
      <c r="W447" s="18">
        <v>34</v>
      </c>
      <c r="X447" s="138">
        <f t="shared" si="156"/>
        <v>32.352941176470587</v>
      </c>
      <c r="Y447" s="60">
        <v>0</v>
      </c>
      <c r="Z447" s="60">
        <v>0</v>
      </c>
      <c r="AA447" s="60">
        <v>2</v>
      </c>
      <c r="AB447" s="60"/>
      <c r="AC447" s="60"/>
      <c r="AD447" s="60"/>
      <c r="AE447" s="60"/>
      <c r="AF447" s="60"/>
      <c r="AG447" s="60"/>
      <c r="AH447" s="60"/>
      <c r="AI447" s="60"/>
      <c r="AJ447" s="60"/>
      <c r="AK447" s="12">
        <f t="shared" ref="AK447:AK450" si="339">SUM(Y447:AJ447)</f>
        <v>2</v>
      </c>
      <c r="AL447" s="18">
        <v>25.333333333333332</v>
      </c>
      <c r="AM447" s="138">
        <f t="shared" si="157"/>
        <v>7.8947368421052637</v>
      </c>
      <c r="AN447" s="60">
        <v>0</v>
      </c>
      <c r="AO447" s="60">
        <v>0</v>
      </c>
      <c r="AP447" s="60">
        <v>0</v>
      </c>
      <c r="AQ447" s="60"/>
      <c r="AR447" s="60"/>
      <c r="AS447" s="60"/>
      <c r="AT447" s="60"/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/>
      <c r="BG447" s="60"/>
      <c r="BH447" s="60"/>
      <c r="BI447" s="60"/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/>
      <c r="BV447" s="60"/>
      <c r="BW447" s="60"/>
      <c r="BX447" s="60"/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5</v>
      </c>
      <c r="CJ447" s="53">
        <f t="shared" ref="CJ447:CJ450" si="346">+M447+AB447+AQ447+BF447+BU447</f>
        <v>0</v>
      </c>
      <c r="CK447" s="53">
        <f t="shared" ref="CK447:CK450" si="347">+N447+AC447+AR447+BG447+BV447</f>
        <v>0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13</v>
      </c>
      <c r="CU447" s="142">
        <f t="shared" si="172"/>
        <v>20.526315789473689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/>
      <c r="N448" s="60"/>
      <c r="O448" s="60"/>
      <c r="P448" s="60"/>
      <c r="Q448" s="60"/>
      <c r="R448" s="60"/>
      <c r="S448" s="60"/>
      <c r="T448" s="60"/>
      <c r="U448" s="60"/>
      <c r="V448" s="12">
        <f t="shared" si="338"/>
        <v>19</v>
      </c>
      <c r="W448" s="18">
        <v>59.333333333333336</v>
      </c>
      <c r="X448" s="138">
        <f t="shared" si="156"/>
        <v>32.022471910112358</v>
      </c>
      <c r="Y448" s="60">
        <v>4</v>
      </c>
      <c r="Z448" s="60">
        <v>1</v>
      </c>
      <c r="AA448" s="60">
        <v>10</v>
      </c>
      <c r="AB448" s="60"/>
      <c r="AC448" s="60"/>
      <c r="AD448" s="60"/>
      <c r="AE448" s="60"/>
      <c r="AF448" s="60"/>
      <c r="AG448" s="60"/>
      <c r="AH448" s="60"/>
      <c r="AI448" s="60"/>
      <c r="AJ448" s="60"/>
      <c r="AK448" s="12">
        <f t="shared" si="339"/>
        <v>15</v>
      </c>
      <c r="AL448" s="18">
        <v>152.66666666666666</v>
      </c>
      <c r="AM448" s="138">
        <f t="shared" si="157"/>
        <v>9.825327510917031</v>
      </c>
      <c r="AN448" s="60">
        <v>0</v>
      </c>
      <c r="AO448" s="60">
        <v>0</v>
      </c>
      <c r="AP448" s="60">
        <v>0</v>
      </c>
      <c r="AQ448" s="60"/>
      <c r="AR448" s="60"/>
      <c r="AS448" s="60"/>
      <c r="AT448" s="60"/>
      <c r="AU448" s="60"/>
      <c r="AV448" s="60"/>
      <c r="AW448" s="60"/>
      <c r="AX448" s="60"/>
      <c r="AY448" s="60"/>
      <c r="AZ448" s="12">
        <f t="shared" si="340"/>
        <v>0</v>
      </c>
      <c r="BA448" s="18">
        <v>2.6666666666666665</v>
      </c>
      <c r="BB448" s="138">
        <f t="shared" si="158"/>
        <v>0</v>
      </c>
      <c r="BC448" s="60">
        <v>0</v>
      </c>
      <c r="BD448" s="60">
        <v>0</v>
      </c>
      <c r="BE448" s="60">
        <v>0</v>
      </c>
      <c r="BF448" s="60"/>
      <c r="BG448" s="60"/>
      <c r="BH448" s="60"/>
      <c r="BI448" s="60"/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/>
      <c r="BV448" s="60"/>
      <c r="BW448" s="60"/>
      <c r="BX448" s="60"/>
      <c r="BY448" s="60"/>
      <c r="BZ448" s="60"/>
      <c r="CA448" s="60"/>
      <c r="CB448" s="60"/>
      <c r="CC448" s="60"/>
      <c r="CD448" s="16">
        <f t="shared" si="342"/>
        <v>4</v>
      </c>
      <c r="CE448" s="18">
        <v>7.666666666666667</v>
      </c>
      <c r="CF448" s="138">
        <f t="shared" si="160"/>
        <v>52.173913043478258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0</v>
      </c>
      <c r="CK448" s="53">
        <f t="shared" si="347"/>
        <v>0</v>
      </c>
      <c r="CL448" s="53">
        <f t="shared" si="348"/>
        <v>0</v>
      </c>
      <c r="CM448" s="53">
        <f t="shared" si="349"/>
        <v>0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38</v>
      </c>
      <c r="CU448" s="142">
        <f t="shared" si="172"/>
        <v>17.091454272863572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/>
      <c r="N449" s="60"/>
      <c r="O449" s="60"/>
      <c r="P449" s="60"/>
      <c r="Q449" s="60"/>
      <c r="R449" s="60"/>
      <c r="S449" s="60"/>
      <c r="T449" s="60"/>
      <c r="U449" s="60"/>
      <c r="V449" s="12">
        <f t="shared" si="338"/>
        <v>10</v>
      </c>
      <c r="W449" s="18">
        <v>98.333333333333329</v>
      </c>
      <c r="X449" s="138">
        <f t="shared" si="156"/>
        <v>10.16949152542373</v>
      </c>
      <c r="Y449" s="60">
        <v>26</v>
      </c>
      <c r="Z449" s="60">
        <v>10</v>
      </c>
      <c r="AA449" s="60">
        <v>19</v>
      </c>
      <c r="AB449" s="60"/>
      <c r="AC449" s="60"/>
      <c r="AD449" s="60"/>
      <c r="AE449" s="60"/>
      <c r="AF449" s="60"/>
      <c r="AG449" s="60"/>
      <c r="AH449" s="60"/>
      <c r="AI449" s="60"/>
      <c r="AJ449" s="60"/>
      <c r="AK449" s="12">
        <f t="shared" si="339"/>
        <v>55</v>
      </c>
      <c r="AL449" s="18">
        <v>206</v>
      </c>
      <c r="AM449" s="138">
        <f t="shared" si="157"/>
        <v>26.699029126213592</v>
      </c>
      <c r="AN449" s="60">
        <v>0</v>
      </c>
      <c r="AO449" s="60">
        <v>1</v>
      </c>
      <c r="AP449" s="60">
        <v>0</v>
      </c>
      <c r="AQ449" s="60"/>
      <c r="AR449" s="60"/>
      <c r="AS449" s="60"/>
      <c r="AT449" s="60"/>
      <c r="AU449" s="60"/>
      <c r="AV449" s="60"/>
      <c r="AW449" s="60"/>
      <c r="AX449" s="60"/>
      <c r="AY449" s="60"/>
      <c r="AZ449" s="12">
        <f t="shared" si="340"/>
        <v>1</v>
      </c>
      <c r="BA449" s="18">
        <v>3</v>
      </c>
      <c r="BB449" s="138">
        <f t="shared" si="158"/>
        <v>33.333333333333329</v>
      </c>
      <c r="BC449" s="60">
        <v>0</v>
      </c>
      <c r="BD449" s="60">
        <v>0</v>
      </c>
      <c r="BE449" s="60">
        <v>0</v>
      </c>
      <c r="BF449" s="60"/>
      <c r="BG449" s="60"/>
      <c r="BH449" s="60"/>
      <c r="BI449" s="60"/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/>
      <c r="BV449" s="60"/>
      <c r="BW449" s="60"/>
      <c r="BX449" s="60"/>
      <c r="BY449" s="60"/>
      <c r="BZ449" s="60"/>
      <c r="CA449" s="60"/>
      <c r="CB449" s="60"/>
      <c r="CC449" s="60"/>
      <c r="CD449" s="16">
        <f t="shared" si="342"/>
        <v>5</v>
      </c>
      <c r="CE449" s="18">
        <v>17.666666666666668</v>
      </c>
      <c r="CF449" s="138">
        <f t="shared" si="160"/>
        <v>28.30188679245283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0</v>
      </c>
      <c r="CK449" s="53">
        <f t="shared" si="347"/>
        <v>0</v>
      </c>
      <c r="CL449" s="53">
        <f t="shared" si="348"/>
        <v>0</v>
      </c>
      <c r="CM449" s="53">
        <f t="shared" si="349"/>
        <v>0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71</v>
      </c>
      <c r="CU449" s="142">
        <f t="shared" si="172"/>
        <v>21.846153846153847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0</v>
      </c>
      <c r="M450" s="60"/>
      <c r="N450" s="60"/>
      <c r="O450" s="60"/>
      <c r="P450" s="60"/>
      <c r="Q450" s="60"/>
      <c r="R450" s="60"/>
      <c r="S450" s="60"/>
      <c r="T450" s="60"/>
      <c r="U450" s="60"/>
      <c r="V450" s="12">
        <f t="shared" si="338"/>
        <v>0</v>
      </c>
      <c r="W450" s="18">
        <v>3</v>
      </c>
      <c r="X450" s="138">
        <f t="shared" si="156"/>
        <v>0</v>
      </c>
      <c r="Y450" s="60">
        <v>0</v>
      </c>
      <c r="Z450" s="60">
        <v>0</v>
      </c>
      <c r="AA450" s="60">
        <v>0</v>
      </c>
      <c r="AB450" s="60"/>
      <c r="AC450" s="60"/>
      <c r="AD450" s="60"/>
      <c r="AE450" s="60"/>
      <c r="AF450" s="60"/>
      <c r="AG450" s="60"/>
      <c r="AH450" s="60"/>
      <c r="AI450" s="60"/>
      <c r="AJ450" s="60"/>
      <c r="AK450" s="12">
        <f t="shared" si="339"/>
        <v>0</v>
      </c>
      <c r="AL450" s="18">
        <v>5.333333333333333</v>
      </c>
      <c r="AM450" s="138">
        <f t="shared" si="157"/>
        <v>0</v>
      </c>
      <c r="AN450" s="60">
        <v>0</v>
      </c>
      <c r="AO450" s="60">
        <v>0</v>
      </c>
      <c r="AP450" s="60">
        <v>0</v>
      </c>
      <c r="AQ450" s="60"/>
      <c r="AR450" s="60"/>
      <c r="AS450" s="60"/>
      <c r="AT450" s="60"/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/>
      <c r="BG450" s="60"/>
      <c r="BH450" s="60"/>
      <c r="BI450" s="60"/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/>
      <c r="BV450" s="60"/>
      <c r="BW450" s="60"/>
      <c r="BX450" s="60"/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0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0</v>
      </c>
      <c r="CU450" s="142">
        <f t="shared" si="172"/>
        <v>0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2</v>
      </c>
      <c r="M451" s="60"/>
      <c r="N451" s="60"/>
      <c r="O451" s="60"/>
      <c r="P451" s="60"/>
      <c r="Q451" s="60"/>
      <c r="R451" s="60"/>
      <c r="S451" s="60"/>
      <c r="T451" s="60"/>
      <c r="U451" s="60"/>
      <c r="V451" s="12">
        <f t="shared" ref="V451" si="356">SUM(J451:U451)</f>
        <v>16</v>
      </c>
      <c r="W451" s="18">
        <v>38.333333333333336</v>
      </c>
      <c r="X451" s="138">
        <f t="shared" si="156"/>
        <v>41.739130434782609</v>
      </c>
      <c r="Y451" s="60">
        <v>12</v>
      </c>
      <c r="Z451" s="60">
        <v>21</v>
      </c>
      <c r="AA451" s="60">
        <v>8</v>
      </c>
      <c r="AB451" s="60"/>
      <c r="AC451" s="60"/>
      <c r="AD451" s="60"/>
      <c r="AE451" s="60"/>
      <c r="AF451" s="60"/>
      <c r="AG451" s="60"/>
      <c r="AH451" s="60"/>
      <c r="AI451" s="60"/>
      <c r="AJ451" s="60"/>
      <c r="AK451" s="12">
        <f t="shared" ref="AK451" si="357">SUM(Y451:AJ451)</f>
        <v>41</v>
      </c>
      <c r="AL451" s="18">
        <v>140</v>
      </c>
      <c r="AM451" s="138">
        <f t="shared" si="157"/>
        <v>29.285714285714288</v>
      </c>
      <c r="AN451" s="60">
        <v>0</v>
      </c>
      <c r="AO451" s="60">
        <v>1</v>
      </c>
      <c r="AP451" s="60">
        <v>0</v>
      </c>
      <c r="AQ451" s="60"/>
      <c r="AR451" s="60"/>
      <c r="AS451" s="60"/>
      <c r="AT451" s="60"/>
      <c r="AU451" s="60"/>
      <c r="AV451" s="60"/>
      <c r="AW451" s="60"/>
      <c r="AX451" s="60"/>
      <c r="AY451" s="60"/>
      <c r="AZ451" s="12">
        <f t="shared" ref="AZ451" si="358">SUM(AN451:AY451)</f>
        <v>1</v>
      </c>
      <c r="BA451" s="18">
        <v>3</v>
      </c>
      <c r="BB451" s="138">
        <f t="shared" si="158"/>
        <v>33.333333333333329</v>
      </c>
      <c r="BC451" s="60">
        <v>0</v>
      </c>
      <c r="BD451" s="60">
        <v>0</v>
      </c>
      <c r="BE451" s="60">
        <v>1</v>
      </c>
      <c r="BF451" s="60"/>
      <c r="BG451" s="60"/>
      <c r="BH451" s="60"/>
      <c r="BI451" s="60"/>
      <c r="BJ451" s="60"/>
      <c r="BK451" s="60"/>
      <c r="BL451" s="60"/>
      <c r="BM451" s="60"/>
      <c r="BN451" s="60"/>
      <c r="BO451" s="16">
        <f t="shared" ref="BO451" si="359">SUM(BC451:BN451)</f>
        <v>1</v>
      </c>
      <c r="BP451" s="18">
        <v>1</v>
      </c>
      <c r="BQ451" s="138">
        <f t="shared" si="159"/>
        <v>100</v>
      </c>
      <c r="BR451" s="60">
        <v>0</v>
      </c>
      <c r="BS451" s="60">
        <v>0</v>
      </c>
      <c r="BT451" s="60">
        <v>0</v>
      </c>
      <c r="BU451" s="60"/>
      <c r="BV451" s="60"/>
      <c r="BW451" s="60"/>
      <c r="BX451" s="60"/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11</v>
      </c>
      <c r="CJ451" s="53">
        <f t="shared" ref="CJ451" si="364">+M451+AB451+AQ451+BF451+BU451</f>
        <v>0</v>
      </c>
      <c r="CK451" s="53">
        <f t="shared" ref="CK451" si="365">+N451+AC451+AR451+BG451+BV451</f>
        <v>0</v>
      </c>
      <c r="CL451" s="53">
        <f t="shared" ref="CL451" si="366">+O451+AD451+AS451+BH451+BW451</f>
        <v>0</v>
      </c>
      <c r="CM451" s="53">
        <f t="shared" ref="CM451" si="367">+P451+AE451+AT451+BI451+BX451</f>
        <v>0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59</v>
      </c>
      <c r="CU451" s="142">
        <f t="shared" si="172"/>
        <v>31.05263157894737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/>
      <c r="N452" s="60"/>
      <c r="O452" s="60"/>
      <c r="P452" s="60"/>
      <c r="Q452" s="60"/>
      <c r="R452" s="60"/>
      <c r="S452" s="60"/>
      <c r="T452" s="60"/>
      <c r="U452" s="60"/>
      <c r="V452" s="12">
        <f t="shared" ref="V452:V492" si="374">SUM(J452:U452)</f>
        <v>11</v>
      </c>
      <c r="W452" s="18">
        <v>78.666666666666671</v>
      </c>
      <c r="X452" s="138">
        <f t="shared" si="156"/>
        <v>13.983050847457626</v>
      </c>
      <c r="Y452" s="60">
        <v>9</v>
      </c>
      <c r="Z452" s="60">
        <v>1</v>
      </c>
      <c r="AA452" s="60">
        <v>16</v>
      </c>
      <c r="AB452" s="60"/>
      <c r="AC452" s="60"/>
      <c r="AD452" s="60"/>
      <c r="AE452" s="60"/>
      <c r="AF452" s="60"/>
      <c r="AG452" s="60"/>
      <c r="AH452" s="60"/>
      <c r="AI452" s="60"/>
      <c r="AJ452" s="60"/>
      <c r="AK452" s="12">
        <f t="shared" ref="AK452:AK492" si="375">SUM(Y452:AJ452)</f>
        <v>26</v>
      </c>
      <c r="AL452" s="18">
        <v>72.666666666666671</v>
      </c>
      <c r="AM452" s="138">
        <f t="shared" si="157"/>
        <v>35.779816513761467</v>
      </c>
      <c r="AN452" s="60">
        <v>0</v>
      </c>
      <c r="AO452" s="60">
        <v>0</v>
      </c>
      <c r="AP452" s="60">
        <v>0</v>
      </c>
      <c r="AQ452" s="60"/>
      <c r="AR452" s="60"/>
      <c r="AS452" s="60"/>
      <c r="AT452" s="60"/>
      <c r="AU452" s="60"/>
      <c r="AV452" s="60"/>
      <c r="AW452" s="60"/>
      <c r="AX452" s="60"/>
      <c r="AY452" s="60"/>
      <c r="AZ452" s="12">
        <f t="shared" ref="AZ452:AZ492" si="376">SUM(AN452:AY452)</f>
        <v>0</v>
      </c>
      <c r="BA452" s="18">
        <v>2.6666666666666665</v>
      </c>
      <c r="BB452" s="138">
        <f t="shared" si="158"/>
        <v>0</v>
      </c>
      <c r="BC452" s="60">
        <v>0</v>
      </c>
      <c r="BD452" s="60">
        <v>0</v>
      </c>
      <c r="BE452" s="60">
        <v>0</v>
      </c>
      <c r="BF452" s="60"/>
      <c r="BG452" s="60"/>
      <c r="BH452" s="60"/>
      <c r="BI452" s="60"/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/>
      <c r="BV452" s="60"/>
      <c r="BW452" s="60"/>
      <c r="BX452" s="60"/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21</v>
      </c>
      <c r="CJ452" s="53">
        <f t="shared" ref="CJ452:CJ492" si="382">+M452+AB452+AQ452+BF452+BU452</f>
        <v>0</v>
      </c>
      <c r="CK452" s="53">
        <f t="shared" ref="CK452:CK492" si="383">+N452+AC452+AR452+BG452+BV452</f>
        <v>0</v>
      </c>
      <c r="CL452" s="53">
        <f t="shared" ref="CL452:CL492" si="384">+O452+AD452+AS452+BH452+BW452</f>
        <v>0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37</v>
      </c>
      <c r="CU452" s="142">
        <f t="shared" si="172"/>
        <v>20.670391061452513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/>
      <c r="N453" s="60"/>
      <c r="O453" s="60"/>
      <c r="P453" s="60"/>
      <c r="Q453" s="60"/>
      <c r="R453" s="60"/>
      <c r="S453" s="60"/>
      <c r="T453" s="60"/>
      <c r="U453" s="60"/>
      <c r="V453" s="12">
        <f t="shared" si="374"/>
        <v>7</v>
      </c>
      <c r="W453" s="18">
        <v>14</v>
      </c>
      <c r="X453" s="138">
        <f t="shared" si="156"/>
        <v>50</v>
      </c>
      <c r="Y453" s="60">
        <v>17</v>
      </c>
      <c r="Z453" s="60">
        <v>0</v>
      </c>
      <c r="AA453" s="60">
        <v>0</v>
      </c>
      <c r="AB453" s="60"/>
      <c r="AC453" s="60"/>
      <c r="AD453" s="60"/>
      <c r="AE453" s="60"/>
      <c r="AF453" s="60"/>
      <c r="AG453" s="60"/>
      <c r="AH453" s="60"/>
      <c r="AI453" s="60"/>
      <c r="AJ453" s="60"/>
      <c r="AK453" s="12">
        <f t="shared" si="375"/>
        <v>17</v>
      </c>
      <c r="AL453" s="18">
        <v>15.666666666666666</v>
      </c>
      <c r="AM453" s="138">
        <f t="shared" si="157"/>
        <v>108.51063829787235</v>
      </c>
      <c r="AN453" s="60">
        <v>0</v>
      </c>
      <c r="AO453" s="60">
        <v>1</v>
      </c>
      <c r="AP453" s="60">
        <v>0</v>
      </c>
      <c r="AQ453" s="60"/>
      <c r="AR453" s="60"/>
      <c r="AS453" s="60"/>
      <c r="AT453" s="60"/>
      <c r="AU453" s="60"/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/>
      <c r="BG453" s="60"/>
      <c r="BH453" s="60"/>
      <c r="BI453" s="60"/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/>
      <c r="BV453" s="60"/>
      <c r="BW453" s="60"/>
      <c r="BX453" s="60"/>
      <c r="BY453" s="60"/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0</v>
      </c>
      <c r="CK453" s="53">
        <f t="shared" si="383"/>
        <v>0</v>
      </c>
      <c r="CL453" s="53">
        <f t="shared" si="384"/>
        <v>0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27</v>
      </c>
      <c r="CU453" s="142">
        <f t="shared" si="172"/>
        <v>65.322580645161295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/>
      <c r="N454" s="60"/>
      <c r="O454" s="60"/>
      <c r="P454" s="60"/>
      <c r="Q454" s="60"/>
      <c r="R454" s="60"/>
      <c r="S454" s="60"/>
      <c r="T454" s="60"/>
      <c r="U454" s="60"/>
      <c r="V454" s="12">
        <f t="shared" si="374"/>
        <v>0</v>
      </c>
      <c r="W454" s="18">
        <v>13.666666666666666</v>
      </c>
      <c r="X454" s="138">
        <f t="shared" si="156"/>
        <v>0</v>
      </c>
      <c r="Y454" s="60">
        <v>0</v>
      </c>
      <c r="Z454" s="60">
        <v>2</v>
      </c>
      <c r="AA454" s="60">
        <v>9</v>
      </c>
      <c r="AB454" s="60"/>
      <c r="AC454" s="60"/>
      <c r="AD454" s="60"/>
      <c r="AE454" s="60"/>
      <c r="AF454" s="60"/>
      <c r="AG454" s="60"/>
      <c r="AH454" s="60"/>
      <c r="AI454" s="60"/>
      <c r="AJ454" s="60"/>
      <c r="AK454" s="12">
        <f t="shared" si="375"/>
        <v>11</v>
      </c>
      <c r="AL454" s="18">
        <v>112</v>
      </c>
      <c r="AM454" s="138">
        <f t="shared" si="157"/>
        <v>9.8214285714285712</v>
      </c>
      <c r="AN454" s="60">
        <v>0</v>
      </c>
      <c r="AO454" s="60">
        <v>0</v>
      </c>
      <c r="AP454" s="60">
        <v>0</v>
      </c>
      <c r="AQ454" s="60"/>
      <c r="AR454" s="60"/>
      <c r="AS454" s="60"/>
      <c r="AT454" s="60"/>
      <c r="AU454" s="60"/>
      <c r="AV454" s="60"/>
      <c r="AW454" s="60"/>
      <c r="AX454" s="60"/>
      <c r="AY454" s="60"/>
      <c r="AZ454" s="12">
        <f t="shared" si="376"/>
        <v>0</v>
      </c>
      <c r="BA454" s="18">
        <v>0.66666666666666663</v>
      </c>
      <c r="BB454" s="138">
        <f t="shared" si="158"/>
        <v>0</v>
      </c>
      <c r="BC454" s="60">
        <v>0</v>
      </c>
      <c r="BD454" s="60">
        <v>0</v>
      </c>
      <c r="BE454" s="60">
        <v>0</v>
      </c>
      <c r="BF454" s="60"/>
      <c r="BG454" s="60"/>
      <c r="BH454" s="60"/>
      <c r="BI454" s="60"/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/>
      <c r="BV454" s="60"/>
      <c r="BW454" s="60"/>
      <c r="BX454" s="60"/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0</v>
      </c>
      <c r="CK454" s="53">
        <f t="shared" si="383"/>
        <v>0</v>
      </c>
      <c r="CL454" s="53">
        <f t="shared" si="384"/>
        <v>0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11</v>
      </c>
      <c r="CU454" s="142">
        <f t="shared" si="172"/>
        <v>7.2210065645514216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/>
      <c r="N455" s="60"/>
      <c r="O455" s="60"/>
      <c r="P455" s="60"/>
      <c r="Q455" s="60"/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/>
      <c r="AC455" s="60"/>
      <c r="AD455" s="60"/>
      <c r="AE455" s="60"/>
      <c r="AF455" s="60"/>
      <c r="AG455" s="60"/>
      <c r="AH455" s="60"/>
      <c r="AI455" s="60"/>
      <c r="AJ455" s="60"/>
      <c r="AK455" s="12">
        <f t="shared" si="375"/>
        <v>15</v>
      </c>
      <c r="AL455" s="18">
        <v>63</v>
      </c>
      <c r="AM455" s="138">
        <f t="shared" ref="AM455:AM493" si="393">IFERROR(AK455/AL455,0)*100</f>
        <v>23.809523809523807</v>
      </c>
      <c r="AN455" s="60">
        <v>0</v>
      </c>
      <c r="AO455" s="60">
        <v>3</v>
      </c>
      <c r="AP455" s="60">
        <v>1</v>
      </c>
      <c r="AQ455" s="60"/>
      <c r="AR455" s="60"/>
      <c r="AS455" s="60"/>
      <c r="AT455" s="60"/>
      <c r="AU455" s="60"/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/>
      <c r="BG455" s="60"/>
      <c r="BH455" s="60"/>
      <c r="BI455" s="60"/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/>
      <c r="BV455" s="60"/>
      <c r="BW455" s="60"/>
      <c r="BX455" s="60"/>
      <c r="BY455" s="60"/>
      <c r="BZ455" s="60"/>
      <c r="CA455" s="60"/>
      <c r="CB455" s="60"/>
      <c r="CC455" s="60"/>
      <c r="CD455" s="16">
        <f t="shared" si="378"/>
        <v>215</v>
      </c>
      <c r="CE455" s="18">
        <v>15.666666666666666</v>
      </c>
      <c r="CF455" s="138">
        <f t="shared" ref="CF455:CF493" si="396">IFERROR(CD455/CE455,0)*100</f>
        <v>1372.3404255319149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0</v>
      </c>
      <c r="CK455" s="53">
        <f t="shared" si="383"/>
        <v>0</v>
      </c>
      <c r="CL455" s="53">
        <f t="shared" si="384"/>
        <v>0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241</v>
      </c>
      <c r="CU455" s="142">
        <f t="shared" ref="CU455:CU493" si="397">IFERROR(CT455/CS455,0) * 100</f>
        <v>267.77777777777777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/>
      <c r="N456" s="60"/>
      <c r="O456" s="60"/>
      <c r="P456" s="60"/>
      <c r="Q456" s="60"/>
      <c r="R456" s="60"/>
      <c r="S456" s="60"/>
      <c r="T456" s="60"/>
      <c r="U456" s="60"/>
      <c r="V456" s="12">
        <f t="shared" si="374"/>
        <v>4</v>
      </c>
      <c r="W456" s="18">
        <v>14.666666666666666</v>
      </c>
      <c r="X456" s="138">
        <f t="shared" si="392"/>
        <v>27.272727272727277</v>
      </c>
      <c r="Y456" s="60">
        <v>4</v>
      </c>
      <c r="Z456" s="60">
        <v>7</v>
      </c>
      <c r="AA456" s="60">
        <v>16</v>
      </c>
      <c r="AB456" s="60"/>
      <c r="AC456" s="60"/>
      <c r="AD456" s="60"/>
      <c r="AE456" s="60"/>
      <c r="AF456" s="60"/>
      <c r="AG456" s="60"/>
      <c r="AH456" s="60"/>
      <c r="AI456" s="60"/>
      <c r="AJ456" s="60"/>
      <c r="AK456" s="12">
        <f t="shared" si="375"/>
        <v>27</v>
      </c>
      <c r="AL456" s="18">
        <v>99.666666666666671</v>
      </c>
      <c r="AM456" s="138">
        <f t="shared" si="393"/>
        <v>27.090301003344479</v>
      </c>
      <c r="AN456" s="60">
        <v>0</v>
      </c>
      <c r="AO456" s="60">
        <v>0</v>
      </c>
      <c r="AP456" s="60">
        <v>0</v>
      </c>
      <c r="AQ456" s="60"/>
      <c r="AR456" s="60"/>
      <c r="AS456" s="60"/>
      <c r="AT456" s="60"/>
      <c r="AU456" s="60"/>
      <c r="AV456" s="60"/>
      <c r="AW456" s="60"/>
      <c r="AX456" s="60"/>
      <c r="AY456" s="60"/>
      <c r="AZ456" s="12">
        <f t="shared" si="376"/>
        <v>0</v>
      </c>
      <c r="BA456" s="18">
        <v>1.3333333333333333</v>
      </c>
      <c r="BB456" s="138">
        <f t="shared" si="394"/>
        <v>0</v>
      </c>
      <c r="BC456" s="60">
        <v>0</v>
      </c>
      <c r="BD456" s="60">
        <v>0</v>
      </c>
      <c r="BE456" s="60">
        <v>0</v>
      </c>
      <c r="BF456" s="60"/>
      <c r="BG456" s="60"/>
      <c r="BH456" s="60"/>
      <c r="BI456" s="60"/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/>
      <c r="BV456" s="60"/>
      <c r="BW456" s="60"/>
      <c r="BX456" s="60"/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19</v>
      </c>
      <c r="CJ456" s="53">
        <f t="shared" si="382"/>
        <v>0</v>
      </c>
      <c r="CK456" s="53">
        <f t="shared" si="383"/>
        <v>0</v>
      </c>
      <c r="CL456" s="53">
        <f t="shared" si="384"/>
        <v>0</v>
      </c>
      <c r="CM456" s="53">
        <f t="shared" si="385"/>
        <v>0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31</v>
      </c>
      <c r="CU456" s="142">
        <f t="shared" si="397"/>
        <v>24.409448818897637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/>
      <c r="N457" s="60"/>
      <c r="O457" s="60"/>
      <c r="P457" s="60"/>
      <c r="Q457" s="60"/>
      <c r="R457" s="60"/>
      <c r="S457" s="60"/>
      <c r="T457" s="60"/>
      <c r="U457" s="60"/>
      <c r="V457" s="12">
        <f t="shared" si="374"/>
        <v>0</v>
      </c>
      <c r="W457" s="18">
        <v>9.6666666666666661</v>
      </c>
      <c r="X457" s="138">
        <f t="shared" si="392"/>
        <v>0</v>
      </c>
      <c r="Y457" s="60">
        <v>9</v>
      </c>
      <c r="Z457" s="60">
        <v>0</v>
      </c>
      <c r="AA457" s="60">
        <v>0</v>
      </c>
      <c r="AB457" s="60"/>
      <c r="AC457" s="60"/>
      <c r="AD457" s="60"/>
      <c r="AE457" s="60"/>
      <c r="AF457" s="60"/>
      <c r="AG457" s="60"/>
      <c r="AH457" s="60"/>
      <c r="AI457" s="60"/>
      <c r="AJ457" s="60"/>
      <c r="AK457" s="12">
        <f t="shared" si="375"/>
        <v>9</v>
      </c>
      <c r="AL457" s="18">
        <v>24.666666666666668</v>
      </c>
      <c r="AM457" s="138">
        <f t="shared" si="393"/>
        <v>36.486486486486484</v>
      </c>
      <c r="AN457" s="60">
        <v>0</v>
      </c>
      <c r="AO457" s="60">
        <v>0</v>
      </c>
      <c r="AP457" s="60">
        <v>0</v>
      </c>
      <c r="AQ457" s="60"/>
      <c r="AR457" s="60"/>
      <c r="AS457" s="60"/>
      <c r="AT457" s="60"/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/>
      <c r="BG457" s="60"/>
      <c r="BH457" s="60"/>
      <c r="BI457" s="60"/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/>
      <c r="BV457" s="60"/>
      <c r="BW457" s="60"/>
      <c r="BX457" s="60"/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0</v>
      </c>
      <c r="CK457" s="53">
        <f t="shared" si="383"/>
        <v>0</v>
      </c>
      <c r="CL457" s="53">
        <f t="shared" si="384"/>
        <v>0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10</v>
      </c>
      <c r="CU457" s="142">
        <f t="shared" si="397"/>
        <v>26.785714285714285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/>
      <c r="N458" s="60"/>
      <c r="O458" s="60"/>
      <c r="P458" s="60"/>
      <c r="Q458" s="60"/>
      <c r="R458" s="60"/>
      <c r="S458" s="60"/>
      <c r="T458" s="60"/>
      <c r="U458" s="60"/>
      <c r="V458" s="12">
        <f t="shared" si="374"/>
        <v>2</v>
      </c>
      <c r="W458" s="18">
        <v>14.333333333333334</v>
      </c>
      <c r="X458" s="138">
        <f t="shared" si="392"/>
        <v>13.953488372093023</v>
      </c>
      <c r="Y458" s="60">
        <v>6</v>
      </c>
      <c r="Z458" s="60">
        <v>3</v>
      </c>
      <c r="AA458" s="60">
        <v>0</v>
      </c>
      <c r="AB458" s="60"/>
      <c r="AC458" s="60"/>
      <c r="AD458" s="60"/>
      <c r="AE458" s="60"/>
      <c r="AF458" s="60"/>
      <c r="AG458" s="60"/>
      <c r="AH458" s="60"/>
      <c r="AI458" s="60"/>
      <c r="AJ458" s="60"/>
      <c r="AK458" s="12">
        <f t="shared" si="375"/>
        <v>9</v>
      </c>
      <c r="AL458" s="18">
        <v>14.333333333333334</v>
      </c>
      <c r="AM458" s="138">
        <f t="shared" si="393"/>
        <v>62.790697674418603</v>
      </c>
      <c r="AN458" s="60">
        <v>0</v>
      </c>
      <c r="AO458" s="60">
        <v>0</v>
      </c>
      <c r="AP458" s="60">
        <v>0</v>
      </c>
      <c r="AQ458" s="60"/>
      <c r="AR458" s="60"/>
      <c r="AS458" s="60"/>
      <c r="AT458" s="60"/>
      <c r="AU458" s="60"/>
      <c r="AV458" s="60"/>
      <c r="AW458" s="60"/>
      <c r="AX458" s="60"/>
      <c r="AY458" s="60"/>
      <c r="AZ458" s="12">
        <f t="shared" si="376"/>
        <v>0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/>
      <c r="BG458" s="60"/>
      <c r="BH458" s="60"/>
      <c r="BI458" s="60"/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/>
      <c r="BV458" s="60"/>
      <c r="BW458" s="60"/>
      <c r="BX458" s="60"/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0</v>
      </c>
      <c r="CL458" s="53">
        <f t="shared" si="384"/>
        <v>0</v>
      </c>
      <c r="CM458" s="53">
        <f t="shared" si="385"/>
        <v>0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11</v>
      </c>
      <c r="CU458" s="142">
        <f t="shared" si="397"/>
        <v>32.999999999999993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0</v>
      </c>
      <c r="M459" s="60"/>
      <c r="N459" s="60"/>
      <c r="O459" s="60"/>
      <c r="P459" s="60"/>
      <c r="Q459" s="60"/>
      <c r="R459" s="60"/>
      <c r="S459" s="60"/>
      <c r="T459" s="60"/>
      <c r="U459" s="60"/>
      <c r="V459" s="12">
        <f t="shared" si="374"/>
        <v>0</v>
      </c>
      <c r="W459" s="18">
        <v>3.3333333333333335</v>
      </c>
      <c r="X459" s="138">
        <f t="shared" si="392"/>
        <v>0</v>
      </c>
      <c r="Y459" s="60">
        <v>0</v>
      </c>
      <c r="Z459" s="60">
        <v>0</v>
      </c>
      <c r="AA459" s="60">
        <v>0</v>
      </c>
      <c r="AB459" s="60"/>
      <c r="AC459" s="60"/>
      <c r="AD459" s="60"/>
      <c r="AE459" s="60"/>
      <c r="AF459" s="60"/>
      <c r="AG459" s="60"/>
      <c r="AH459" s="60"/>
      <c r="AI459" s="60"/>
      <c r="AJ459" s="60"/>
      <c r="AK459" s="12">
        <f t="shared" si="375"/>
        <v>0</v>
      </c>
      <c r="AL459" s="18">
        <v>13.333333333333334</v>
      </c>
      <c r="AM459" s="138">
        <f t="shared" si="393"/>
        <v>0</v>
      </c>
      <c r="AN459" s="60">
        <v>0</v>
      </c>
      <c r="AO459" s="60">
        <v>0</v>
      </c>
      <c r="AP459" s="60">
        <v>0</v>
      </c>
      <c r="AQ459" s="60"/>
      <c r="AR459" s="60"/>
      <c r="AS459" s="60"/>
      <c r="AT459" s="60"/>
      <c r="AU459" s="60"/>
      <c r="AV459" s="60"/>
      <c r="AW459" s="60"/>
      <c r="AX459" s="60"/>
      <c r="AY459" s="60"/>
      <c r="AZ459" s="12">
        <f t="shared" si="376"/>
        <v>0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/>
      <c r="BG459" s="60"/>
      <c r="BH459" s="60"/>
      <c r="BI459" s="60"/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/>
      <c r="BV459" s="60"/>
      <c r="BW459" s="60"/>
      <c r="BX459" s="60"/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0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0</v>
      </c>
      <c r="CU459" s="142">
        <f t="shared" si="397"/>
        <v>0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2</v>
      </c>
      <c r="M460" s="60"/>
      <c r="N460" s="60"/>
      <c r="O460" s="60"/>
      <c r="P460" s="60"/>
      <c r="Q460" s="60"/>
      <c r="R460" s="60"/>
      <c r="S460" s="60"/>
      <c r="T460" s="60"/>
      <c r="U460" s="60"/>
      <c r="V460" s="12">
        <f t="shared" si="374"/>
        <v>11</v>
      </c>
      <c r="W460" s="18">
        <v>57.333333333333336</v>
      </c>
      <c r="X460" s="138">
        <f t="shared" si="392"/>
        <v>19.186046511627904</v>
      </c>
      <c r="Y460" s="60">
        <v>6</v>
      </c>
      <c r="Z460" s="60">
        <v>5</v>
      </c>
      <c r="AA460" s="60">
        <v>0</v>
      </c>
      <c r="AB460" s="60"/>
      <c r="AC460" s="60"/>
      <c r="AD460" s="60"/>
      <c r="AE460" s="60"/>
      <c r="AF460" s="60"/>
      <c r="AG460" s="60"/>
      <c r="AH460" s="60"/>
      <c r="AI460" s="60"/>
      <c r="AJ460" s="60"/>
      <c r="AK460" s="12">
        <f t="shared" si="375"/>
        <v>11</v>
      </c>
      <c r="AL460" s="18">
        <v>27.666666666666668</v>
      </c>
      <c r="AM460" s="138">
        <f t="shared" si="393"/>
        <v>39.75903614457831</v>
      </c>
      <c r="AN460" s="60">
        <v>0</v>
      </c>
      <c r="AO460" s="60">
        <v>0</v>
      </c>
      <c r="AP460" s="60">
        <v>0</v>
      </c>
      <c r="AQ460" s="60"/>
      <c r="AR460" s="60"/>
      <c r="AS460" s="60"/>
      <c r="AT460" s="60"/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/>
      <c r="BG460" s="60"/>
      <c r="BH460" s="60"/>
      <c r="BI460" s="60"/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/>
      <c r="BV460" s="60"/>
      <c r="BW460" s="60"/>
      <c r="BX460" s="60"/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2</v>
      </c>
      <c r="CJ460" s="53">
        <f t="shared" si="382"/>
        <v>0</v>
      </c>
      <c r="CK460" s="53">
        <f t="shared" si="383"/>
        <v>0</v>
      </c>
      <c r="CL460" s="53">
        <f t="shared" si="384"/>
        <v>0</v>
      </c>
      <c r="CM460" s="53">
        <f t="shared" si="385"/>
        <v>0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22</v>
      </c>
      <c r="CU460" s="142">
        <f t="shared" si="397"/>
        <v>25.190839694656486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/>
      <c r="N461" s="60"/>
      <c r="O461" s="60"/>
      <c r="P461" s="60"/>
      <c r="Q461" s="60"/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/>
      <c r="AC461" s="60"/>
      <c r="AD461" s="60"/>
      <c r="AE461" s="60"/>
      <c r="AF461" s="60"/>
      <c r="AG461" s="60"/>
      <c r="AH461" s="60"/>
      <c r="AI461" s="60"/>
      <c r="AJ461" s="60"/>
      <c r="AK461" s="12">
        <f t="shared" si="375"/>
        <v>23</v>
      </c>
      <c r="AL461" s="18">
        <v>153.66666666666666</v>
      </c>
      <c r="AM461" s="138">
        <f t="shared" si="393"/>
        <v>14.967462039045554</v>
      </c>
      <c r="AN461" s="60">
        <v>0</v>
      </c>
      <c r="AO461" s="60">
        <v>0</v>
      </c>
      <c r="AP461" s="60">
        <v>0</v>
      </c>
      <c r="AQ461" s="60"/>
      <c r="AR461" s="60"/>
      <c r="AS461" s="60"/>
      <c r="AT461" s="60"/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/>
      <c r="BG461" s="60"/>
      <c r="BH461" s="60"/>
      <c r="BI461" s="60"/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/>
      <c r="BV461" s="60"/>
      <c r="BW461" s="60"/>
      <c r="BX461" s="60"/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0</v>
      </c>
      <c r="CK461" s="53">
        <f t="shared" si="383"/>
        <v>0</v>
      </c>
      <c r="CL461" s="53">
        <f t="shared" si="384"/>
        <v>0</v>
      </c>
      <c r="CM461" s="53">
        <f t="shared" si="385"/>
        <v>0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28</v>
      </c>
      <c r="CU461" s="142">
        <f t="shared" si="397"/>
        <v>16.247582205029012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/>
      <c r="N462" s="60"/>
      <c r="O462" s="60"/>
      <c r="P462" s="60"/>
      <c r="Q462" s="60"/>
      <c r="R462" s="60"/>
      <c r="S462" s="60"/>
      <c r="T462" s="60"/>
      <c r="U462" s="60"/>
      <c r="V462" s="12">
        <f t="shared" si="374"/>
        <v>28</v>
      </c>
      <c r="W462" s="18">
        <v>11.333333333333334</v>
      </c>
      <c r="X462" s="138">
        <f t="shared" si="392"/>
        <v>247.05882352941174</v>
      </c>
      <c r="Y462" s="60">
        <v>13</v>
      </c>
      <c r="Z462" s="60">
        <v>15</v>
      </c>
      <c r="AA462" s="60">
        <v>17</v>
      </c>
      <c r="AB462" s="60"/>
      <c r="AC462" s="60"/>
      <c r="AD462" s="60"/>
      <c r="AE462" s="60"/>
      <c r="AF462" s="60"/>
      <c r="AG462" s="60"/>
      <c r="AH462" s="60"/>
      <c r="AI462" s="60"/>
      <c r="AJ462" s="60"/>
      <c r="AK462" s="12">
        <f t="shared" si="375"/>
        <v>45</v>
      </c>
      <c r="AL462" s="18">
        <v>85.666666666666671</v>
      </c>
      <c r="AM462" s="138">
        <f t="shared" si="393"/>
        <v>52.529182879377437</v>
      </c>
      <c r="AN462" s="60">
        <v>0</v>
      </c>
      <c r="AO462" s="60">
        <v>0</v>
      </c>
      <c r="AP462" s="60">
        <v>0</v>
      </c>
      <c r="AQ462" s="60"/>
      <c r="AR462" s="60"/>
      <c r="AS462" s="60"/>
      <c r="AT462" s="60"/>
      <c r="AU462" s="60"/>
      <c r="AV462" s="60"/>
      <c r="AW462" s="60"/>
      <c r="AX462" s="60"/>
      <c r="AY462" s="60"/>
      <c r="AZ462" s="12">
        <f t="shared" si="376"/>
        <v>0</v>
      </c>
      <c r="BA462" s="18">
        <v>2.6666666666666665</v>
      </c>
      <c r="BB462" s="138">
        <f t="shared" si="394"/>
        <v>0</v>
      </c>
      <c r="BC462" s="60">
        <v>0</v>
      </c>
      <c r="BD462" s="60">
        <v>0</v>
      </c>
      <c r="BE462" s="60">
        <v>0</v>
      </c>
      <c r="BF462" s="60"/>
      <c r="BG462" s="60"/>
      <c r="BH462" s="60"/>
      <c r="BI462" s="60"/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/>
      <c r="BV462" s="60"/>
      <c r="BW462" s="60"/>
      <c r="BX462" s="60"/>
      <c r="BY462" s="60"/>
      <c r="BZ462" s="60"/>
      <c r="CA462" s="60"/>
      <c r="CB462" s="60"/>
      <c r="CC462" s="60"/>
      <c r="CD462" s="16">
        <f t="shared" si="378"/>
        <v>6</v>
      </c>
      <c r="CE462" s="18">
        <v>10</v>
      </c>
      <c r="CF462" s="138">
        <f t="shared" si="396"/>
        <v>60</v>
      </c>
      <c r="CG462" s="53">
        <f t="shared" si="379"/>
        <v>26</v>
      </c>
      <c r="CH462" s="53">
        <f t="shared" si="380"/>
        <v>24</v>
      </c>
      <c r="CI462" s="53">
        <f t="shared" si="381"/>
        <v>29</v>
      </c>
      <c r="CJ462" s="53">
        <f t="shared" si="382"/>
        <v>0</v>
      </c>
      <c r="CK462" s="53">
        <f t="shared" si="383"/>
        <v>0</v>
      </c>
      <c r="CL462" s="53">
        <f t="shared" si="384"/>
        <v>0</v>
      </c>
      <c r="CM462" s="53">
        <f t="shared" si="385"/>
        <v>0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79</v>
      </c>
      <c r="CU462" s="142">
        <f t="shared" si="397"/>
        <v>72.036474164133736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/>
      <c r="N463" s="60"/>
      <c r="O463" s="60"/>
      <c r="P463" s="60"/>
      <c r="Q463" s="60"/>
      <c r="R463" s="60"/>
      <c r="S463" s="60"/>
      <c r="T463" s="60"/>
      <c r="U463" s="60"/>
      <c r="V463" s="12">
        <f t="shared" si="374"/>
        <v>6</v>
      </c>
      <c r="W463" s="18">
        <v>8.3333333333333339</v>
      </c>
      <c r="X463" s="138">
        <f t="shared" si="392"/>
        <v>72</v>
      </c>
      <c r="Y463" s="60">
        <v>5</v>
      </c>
      <c r="Z463" s="60">
        <v>8</v>
      </c>
      <c r="AA463" s="60">
        <v>5</v>
      </c>
      <c r="AB463" s="60"/>
      <c r="AC463" s="60"/>
      <c r="AD463" s="60"/>
      <c r="AE463" s="60"/>
      <c r="AF463" s="60"/>
      <c r="AG463" s="60"/>
      <c r="AH463" s="60"/>
      <c r="AI463" s="60"/>
      <c r="AJ463" s="60"/>
      <c r="AK463" s="12">
        <f t="shared" si="375"/>
        <v>18</v>
      </c>
      <c r="AL463" s="18">
        <v>106.66666666666667</v>
      </c>
      <c r="AM463" s="138">
        <f t="shared" si="393"/>
        <v>16.875</v>
      </c>
      <c r="AN463" s="60">
        <v>0</v>
      </c>
      <c r="AO463" s="60">
        <v>0</v>
      </c>
      <c r="AP463" s="60">
        <v>0</v>
      </c>
      <c r="AQ463" s="60"/>
      <c r="AR463" s="60"/>
      <c r="AS463" s="60"/>
      <c r="AT463" s="60"/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/>
      <c r="BG463" s="60"/>
      <c r="BH463" s="60"/>
      <c r="BI463" s="60"/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/>
      <c r="BV463" s="60"/>
      <c r="BW463" s="60"/>
      <c r="BX463" s="60"/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0</v>
      </c>
      <c r="CK463" s="53">
        <f t="shared" si="383"/>
        <v>0</v>
      </c>
      <c r="CL463" s="53">
        <f t="shared" si="384"/>
        <v>0</v>
      </c>
      <c r="CM463" s="53">
        <f t="shared" si="385"/>
        <v>0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24</v>
      </c>
      <c r="CU463" s="142">
        <f t="shared" si="397"/>
        <v>20.809248554913296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/>
      <c r="N464" s="60"/>
      <c r="O464" s="60"/>
      <c r="P464" s="60"/>
      <c r="Q464" s="60"/>
      <c r="R464" s="60"/>
      <c r="S464" s="60"/>
      <c r="T464" s="60"/>
      <c r="U464" s="60"/>
      <c r="V464" s="12">
        <f t="shared" si="374"/>
        <v>8</v>
      </c>
      <c r="W464" s="18">
        <v>25.666666666666668</v>
      </c>
      <c r="X464" s="138">
        <f t="shared" si="392"/>
        <v>31.168831168831169</v>
      </c>
      <c r="Y464" s="60">
        <v>0</v>
      </c>
      <c r="Z464" s="60">
        <v>0</v>
      </c>
      <c r="AA464" s="60">
        <v>1</v>
      </c>
      <c r="AB464" s="60"/>
      <c r="AC464" s="60"/>
      <c r="AD464" s="60"/>
      <c r="AE464" s="60"/>
      <c r="AF464" s="60"/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/>
      <c r="AR464" s="60"/>
      <c r="AS464" s="60"/>
      <c r="AT464" s="60"/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/>
      <c r="BG464" s="60"/>
      <c r="BH464" s="60"/>
      <c r="BI464" s="60"/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/>
      <c r="BV464" s="60"/>
      <c r="BW464" s="60"/>
      <c r="BX464" s="60"/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0</v>
      </c>
      <c r="CL464" s="53">
        <f t="shared" si="384"/>
        <v>0</v>
      </c>
      <c r="CM464" s="53">
        <f t="shared" si="385"/>
        <v>0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9</v>
      </c>
      <c r="CU464" s="142">
        <f t="shared" si="397"/>
        <v>15.340909090909088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/>
      <c r="N465" s="60"/>
      <c r="O465" s="60"/>
      <c r="P465" s="60"/>
      <c r="Q465" s="60"/>
      <c r="R465" s="60"/>
      <c r="S465" s="60"/>
      <c r="T465" s="60"/>
      <c r="U465" s="60"/>
      <c r="V465" s="12">
        <f t="shared" si="374"/>
        <v>0</v>
      </c>
      <c r="W465" s="18">
        <v>4</v>
      </c>
      <c r="X465" s="138">
        <f t="shared" si="392"/>
        <v>0</v>
      </c>
      <c r="Y465" s="60">
        <v>0</v>
      </c>
      <c r="Z465" s="60">
        <v>0</v>
      </c>
      <c r="AA465" s="60">
        <v>0</v>
      </c>
      <c r="AB465" s="60"/>
      <c r="AC465" s="60"/>
      <c r="AD465" s="60"/>
      <c r="AE465" s="60"/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/>
      <c r="AR465" s="60"/>
      <c r="AS465" s="60"/>
      <c r="AT465" s="60"/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/>
      <c r="BG465" s="60"/>
      <c r="BH465" s="60"/>
      <c r="BI465" s="60"/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/>
      <c r="BV465" s="60"/>
      <c r="BW465" s="60"/>
      <c r="BX465" s="60"/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0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0</v>
      </c>
      <c r="CU465" s="142">
        <f t="shared" si="397"/>
        <v>0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/>
      <c r="N466" s="60"/>
      <c r="O466" s="60"/>
      <c r="P466" s="60"/>
      <c r="Q466" s="60"/>
      <c r="R466" s="60"/>
      <c r="S466" s="60"/>
      <c r="T466" s="60"/>
      <c r="U466" s="60"/>
      <c r="V466" s="12">
        <f t="shared" si="374"/>
        <v>3</v>
      </c>
      <c r="W466" s="18">
        <v>15</v>
      </c>
      <c r="X466" s="138">
        <f t="shared" si="392"/>
        <v>20</v>
      </c>
      <c r="Y466" s="60">
        <v>0</v>
      </c>
      <c r="Z466" s="60">
        <v>0</v>
      </c>
      <c r="AA466" s="60">
        <v>0</v>
      </c>
      <c r="AB466" s="60"/>
      <c r="AC466" s="60"/>
      <c r="AD466" s="60"/>
      <c r="AE466" s="60"/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/>
      <c r="AR466" s="60"/>
      <c r="AS466" s="60"/>
      <c r="AT466" s="60"/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/>
      <c r="BG466" s="60"/>
      <c r="BH466" s="60"/>
      <c r="BI466" s="60"/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/>
      <c r="BV466" s="60"/>
      <c r="BW466" s="60"/>
      <c r="BX466" s="60"/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0</v>
      </c>
      <c r="CK466" s="53">
        <f t="shared" si="383"/>
        <v>0</v>
      </c>
      <c r="CL466" s="53">
        <f t="shared" si="384"/>
        <v>0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3</v>
      </c>
      <c r="CU466" s="142">
        <f t="shared" si="397"/>
        <v>12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/>
      <c r="N467" s="60"/>
      <c r="O467" s="60"/>
      <c r="P467" s="60"/>
      <c r="Q467" s="60"/>
      <c r="R467" s="60"/>
      <c r="S467" s="60"/>
      <c r="T467" s="60"/>
      <c r="U467" s="60"/>
      <c r="V467" s="12">
        <f t="shared" si="374"/>
        <v>7</v>
      </c>
      <c r="W467" s="18">
        <v>14.666666666666666</v>
      </c>
      <c r="X467" s="138">
        <f t="shared" si="392"/>
        <v>47.727272727272727</v>
      </c>
      <c r="Y467" s="60">
        <v>1</v>
      </c>
      <c r="Z467" s="60">
        <v>8</v>
      </c>
      <c r="AA467" s="60">
        <v>1</v>
      </c>
      <c r="AB467" s="60"/>
      <c r="AC467" s="60"/>
      <c r="AD467" s="60"/>
      <c r="AE467" s="60"/>
      <c r="AF467" s="60"/>
      <c r="AG467" s="60"/>
      <c r="AH467" s="60"/>
      <c r="AI467" s="60"/>
      <c r="AJ467" s="60"/>
      <c r="AK467" s="12">
        <f t="shared" si="375"/>
        <v>10</v>
      </c>
      <c r="AL467" s="18">
        <v>11</v>
      </c>
      <c r="AM467" s="138">
        <f t="shared" si="393"/>
        <v>90.909090909090907</v>
      </c>
      <c r="AN467" s="60">
        <v>0</v>
      </c>
      <c r="AO467" s="60">
        <v>0</v>
      </c>
      <c r="AP467" s="60">
        <v>0</v>
      </c>
      <c r="AQ467" s="60"/>
      <c r="AR467" s="60"/>
      <c r="AS467" s="60"/>
      <c r="AT467" s="60"/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/>
      <c r="BG467" s="60"/>
      <c r="BH467" s="60"/>
      <c r="BI467" s="60"/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/>
      <c r="BV467" s="60"/>
      <c r="BW467" s="60"/>
      <c r="BX467" s="60"/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0</v>
      </c>
      <c r="CK467" s="53">
        <f t="shared" si="383"/>
        <v>0</v>
      </c>
      <c r="CL467" s="53">
        <f t="shared" si="384"/>
        <v>0</v>
      </c>
      <c r="CM467" s="53">
        <f t="shared" si="385"/>
        <v>0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17</v>
      </c>
      <c r="CU467" s="142">
        <f t="shared" si="397"/>
        <v>66.233766233766247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/>
      <c r="N468" s="60"/>
      <c r="O468" s="60"/>
      <c r="P468" s="60"/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/>
      <c r="AC468" s="60"/>
      <c r="AD468" s="60"/>
      <c r="AE468" s="60"/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/>
      <c r="AR468" s="60"/>
      <c r="AS468" s="60"/>
      <c r="AT468" s="60"/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/>
      <c r="BG468" s="60"/>
      <c r="BH468" s="60"/>
      <c r="BI468" s="60"/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/>
      <c r="BV468" s="60"/>
      <c r="BW468" s="60"/>
      <c r="BX468" s="60"/>
      <c r="BY468" s="60"/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0</v>
      </c>
      <c r="M469" s="60"/>
      <c r="N469" s="60"/>
      <c r="O469" s="60"/>
      <c r="P469" s="60"/>
      <c r="Q469" s="60"/>
      <c r="R469" s="60"/>
      <c r="S469" s="60"/>
      <c r="T469" s="60"/>
      <c r="U469" s="60"/>
      <c r="V469" s="12">
        <f t="shared" si="374"/>
        <v>4</v>
      </c>
      <c r="W469" s="18">
        <v>11</v>
      </c>
      <c r="X469" s="138">
        <f t="shared" si="392"/>
        <v>36.363636363636367</v>
      </c>
      <c r="Y469" s="60">
        <v>0</v>
      </c>
      <c r="Z469" s="60">
        <v>0</v>
      </c>
      <c r="AA469" s="60">
        <v>0</v>
      </c>
      <c r="AB469" s="60"/>
      <c r="AC469" s="60"/>
      <c r="AD469" s="60"/>
      <c r="AE469" s="60"/>
      <c r="AF469" s="60"/>
      <c r="AG469" s="60"/>
      <c r="AH469" s="60"/>
      <c r="AI469" s="60"/>
      <c r="AJ469" s="60"/>
      <c r="AK469" s="12">
        <f t="shared" si="375"/>
        <v>0</v>
      </c>
      <c r="AL469" s="18">
        <v>10</v>
      </c>
      <c r="AM469" s="138">
        <f t="shared" si="393"/>
        <v>0</v>
      </c>
      <c r="AN469" s="60">
        <v>0</v>
      </c>
      <c r="AO469" s="60">
        <v>0</v>
      </c>
      <c r="AP469" s="60">
        <v>0</v>
      </c>
      <c r="AQ469" s="60"/>
      <c r="AR469" s="60"/>
      <c r="AS469" s="60"/>
      <c r="AT469" s="60"/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/>
      <c r="BG469" s="60"/>
      <c r="BH469" s="60"/>
      <c r="BI469" s="60"/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/>
      <c r="BV469" s="60"/>
      <c r="BW469" s="60"/>
      <c r="BX469" s="60"/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0</v>
      </c>
      <c r="CJ469" s="53">
        <f t="shared" si="382"/>
        <v>0</v>
      </c>
      <c r="CK469" s="53">
        <f t="shared" si="383"/>
        <v>0</v>
      </c>
      <c r="CL469" s="53">
        <f t="shared" si="384"/>
        <v>0</v>
      </c>
      <c r="CM469" s="53">
        <f t="shared" si="385"/>
        <v>0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4</v>
      </c>
      <c r="CU469" s="142">
        <f t="shared" si="397"/>
        <v>19.047619047619047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/>
      <c r="N470" s="60"/>
      <c r="O470" s="60"/>
      <c r="P470" s="60"/>
      <c r="Q470" s="60"/>
      <c r="R470" s="60"/>
      <c r="S470" s="60"/>
      <c r="T470" s="60"/>
      <c r="U470" s="60"/>
      <c r="V470" s="12">
        <f t="shared" si="374"/>
        <v>3</v>
      </c>
      <c r="W470" s="18">
        <v>18.666666666666668</v>
      </c>
      <c r="X470" s="138">
        <f t="shared" si="392"/>
        <v>16.071428571428569</v>
      </c>
      <c r="Y470" s="60">
        <v>3</v>
      </c>
      <c r="Z470" s="60">
        <v>31</v>
      </c>
      <c r="AA470" s="60">
        <v>4</v>
      </c>
      <c r="AB470" s="60"/>
      <c r="AC470" s="60"/>
      <c r="AD470" s="60"/>
      <c r="AE470" s="60"/>
      <c r="AF470" s="60"/>
      <c r="AG470" s="60"/>
      <c r="AH470" s="60"/>
      <c r="AI470" s="60"/>
      <c r="AJ470" s="60"/>
      <c r="AK470" s="12">
        <f t="shared" si="375"/>
        <v>38</v>
      </c>
      <c r="AL470" s="18">
        <v>20</v>
      </c>
      <c r="AM470" s="138">
        <f t="shared" si="393"/>
        <v>190</v>
      </c>
      <c r="AN470" s="60">
        <v>0</v>
      </c>
      <c r="AO470" s="60">
        <v>0</v>
      </c>
      <c r="AP470" s="60">
        <v>0</v>
      </c>
      <c r="AQ470" s="60"/>
      <c r="AR470" s="60"/>
      <c r="AS470" s="60"/>
      <c r="AT470" s="60"/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/>
      <c r="BG470" s="60"/>
      <c r="BH470" s="60"/>
      <c r="BI470" s="60"/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/>
      <c r="BV470" s="60"/>
      <c r="BW470" s="60"/>
      <c r="BX470" s="60"/>
      <c r="BY470" s="60"/>
      <c r="BZ470" s="60"/>
      <c r="CA470" s="60"/>
      <c r="CB470" s="60"/>
      <c r="CC470" s="60"/>
      <c r="CD470" s="16">
        <f t="shared" si="378"/>
        <v>7</v>
      </c>
      <c r="CE470" s="18">
        <v>18.666666666666668</v>
      </c>
      <c r="CF470" s="138">
        <f t="shared" si="396"/>
        <v>37.5</v>
      </c>
      <c r="CG470" s="53">
        <f t="shared" si="379"/>
        <v>4</v>
      </c>
      <c r="CH470" s="53">
        <f t="shared" si="380"/>
        <v>36</v>
      </c>
      <c r="CI470" s="53">
        <f t="shared" si="381"/>
        <v>8</v>
      </c>
      <c r="CJ470" s="53">
        <f t="shared" si="382"/>
        <v>0</v>
      </c>
      <c r="CK470" s="53">
        <f t="shared" si="383"/>
        <v>0</v>
      </c>
      <c r="CL470" s="53">
        <f t="shared" si="384"/>
        <v>0</v>
      </c>
      <c r="CM470" s="53">
        <f t="shared" si="385"/>
        <v>0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48</v>
      </c>
      <c r="CU470" s="142">
        <f t="shared" si="397"/>
        <v>81.355932203389841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/>
      <c r="N471" s="60"/>
      <c r="O471" s="60"/>
      <c r="P471" s="60"/>
      <c r="Q471" s="60"/>
      <c r="R471" s="60"/>
      <c r="S471" s="60"/>
      <c r="T471" s="60"/>
      <c r="U471" s="60"/>
      <c r="V471" s="12">
        <f t="shared" si="374"/>
        <v>0</v>
      </c>
      <c r="W471" s="18">
        <v>0.66666666666666663</v>
      </c>
      <c r="X471" s="138">
        <f t="shared" si="392"/>
        <v>0</v>
      </c>
      <c r="Y471" s="60">
        <v>0</v>
      </c>
      <c r="Z471" s="60">
        <v>0</v>
      </c>
      <c r="AA471" s="60">
        <v>0</v>
      </c>
      <c r="AB471" s="60"/>
      <c r="AC471" s="60"/>
      <c r="AD471" s="60"/>
      <c r="AE471" s="60"/>
      <c r="AF471" s="60"/>
      <c r="AG471" s="60"/>
      <c r="AH471" s="60"/>
      <c r="AI471" s="60"/>
      <c r="AJ471" s="60"/>
      <c r="AK471" s="12">
        <f t="shared" si="375"/>
        <v>0</v>
      </c>
      <c r="AL471" s="18">
        <v>5.333333333333333</v>
      </c>
      <c r="AM471" s="138">
        <f t="shared" si="393"/>
        <v>0</v>
      </c>
      <c r="AN471" s="60">
        <v>0</v>
      </c>
      <c r="AO471" s="60">
        <v>0</v>
      </c>
      <c r="AP471" s="60">
        <v>0</v>
      </c>
      <c r="AQ471" s="60"/>
      <c r="AR471" s="60"/>
      <c r="AS471" s="60"/>
      <c r="AT471" s="60"/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/>
      <c r="BG471" s="60"/>
      <c r="BH471" s="60"/>
      <c r="BI471" s="60"/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/>
      <c r="BV471" s="60"/>
      <c r="BW471" s="60"/>
      <c r="BX471" s="60"/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0</v>
      </c>
      <c r="CJ471" s="53">
        <f t="shared" si="382"/>
        <v>0</v>
      </c>
      <c r="CK471" s="53">
        <f t="shared" si="383"/>
        <v>0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0</v>
      </c>
      <c r="CU471" s="142">
        <f t="shared" si="397"/>
        <v>0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5</v>
      </c>
      <c r="M472" s="60"/>
      <c r="N472" s="60"/>
      <c r="O472" s="60"/>
      <c r="P472" s="60"/>
      <c r="Q472" s="60"/>
      <c r="R472" s="60"/>
      <c r="S472" s="60"/>
      <c r="T472" s="60"/>
      <c r="U472" s="60"/>
      <c r="V472" s="12">
        <f t="shared" si="374"/>
        <v>20</v>
      </c>
      <c r="W472" s="18">
        <v>58.333333333333336</v>
      </c>
      <c r="X472" s="138">
        <f t="shared" si="392"/>
        <v>34.285714285714285</v>
      </c>
      <c r="Y472" s="60">
        <v>14</v>
      </c>
      <c r="Z472" s="60">
        <v>19</v>
      </c>
      <c r="AA472" s="60">
        <v>10</v>
      </c>
      <c r="AB472" s="60"/>
      <c r="AC472" s="60"/>
      <c r="AD472" s="60"/>
      <c r="AE472" s="60"/>
      <c r="AF472" s="60"/>
      <c r="AG472" s="60"/>
      <c r="AH472" s="60"/>
      <c r="AI472" s="60"/>
      <c r="AJ472" s="60"/>
      <c r="AK472" s="12">
        <f t="shared" si="375"/>
        <v>43</v>
      </c>
      <c r="AL472" s="18">
        <v>135.33333333333334</v>
      </c>
      <c r="AM472" s="138">
        <f t="shared" si="393"/>
        <v>31.773399014778324</v>
      </c>
      <c r="AN472" s="60">
        <v>0</v>
      </c>
      <c r="AO472" s="60">
        <v>0</v>
      </c>
      <c r="AP472" s="60">
        <v>0</v>
      </c>
      <c r="AQ472" s="60"/>
      <c r="AR472" s="60"/>
      <c r="AS472" s="60"/>
      <c r="AT472" s="60"/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/>
      <c r="BG472" s="60"/>
      <c r="BH472" s="60"/>
      <c r="BI472" s="60"/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/>
      <c r="BV472" s="60"/>
      <c r="BW472" s="60"/>
      <c r="BX472" s="60"/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15</v>
      </c>
      <c r="CJ472" s="53">
        <f t="shared" si="382"/>
        <v>0</v>
      </c>
      <c r="CK472" s="53">
        <f t="shared" si="383"/>
        <v>0</v>
      </c>
      <c r="CL472" s="53">
        <f t="shared" si="384"/>
        <v>0</v>
      </c>
      <c r="CM472" s="53">
        <f t="shared" si="385"/>
        <v>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64</v>
      </c>
      <c r="CU472" s="142">
        <f t="shared" si="397"/>
        <v>31.683168316831679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/>
      <c r="N473" s="60"/>
      <c r="O473" s="60"/>
      <c r="P473" s="60"/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/>
      <c r="AC473" s="60"/>
      <c r="AD473" s="60"/>
      <c r="AE473" s="60"/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/>
      <c r="AR473" s="60"/>
      <c r="AS473" s="60"/>
      <c r="AT473" s="60"/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/>
      <c r="BG473" s="60"/>
      <c r="BH473" s="60"/>
      <c r="BI473" s="60"/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/>
      <c r="BV473" s="60"/>
      <c r="BW473" s="60"/>
      <c r="BX473" s="60"/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0</v>
      </c>
      <c r="M474" s="60"/>
      <c r="N474" s="60"/>
      <c r="O474" s="60"/>
      <c r="P474" s="60"/>
      <c r="Q474" s="60"/>
      <c r="R474" s="60"/>
      <c r="S474" s="60"/>
      <c r="T474" s="60"/>
      <c r="U474" s="60"/>
      <c r="V474" s="12">
        <f t="shared" si="374"/>
        <v>6</v>
      </c>
      <c r="W474" s="18">
        <v>24</v>
      </c>
      <c r="X474" s="138">
        <f t="shared" si="392"/>
        <v>25</v>
      </c>
      <c r="Y474" s="60">
        <v>4</v>
      </c>
      <c r="Z474" s="60">
        <v>7</v>
      </c>
      <c r="AA474" s="60">
        <v>0</v>
      </c>
      <c r="AB474" s="60"/>
      <c r="AC474" s="60"/>
      <c r="AD474" s="60"/>
      <c r="AE474" s="60"/>
      <c r="AF474" s="60"/>
      <c r="AG474" s="60"/>
      <c r="AH474" s="60"/>
      <c r="AI474" s="60"/>
      <c r="AJ474" s="60"/>
      <c r="AK474" s="12">
        <f t="shared" si="375"/>
        <v>11</v>
      </c>
      <c r="AL474" s="18">
        <v>29.333333333333332</v>
      </c>
      <c r="AM474" s="138">
        <f t="shared" si="393"/>
        <v>37.5</v>
      </c>
      <c r="AN474" s="60">
        <v>0</v>
      </c>
      <c r="AO474" s="60">
        <v>0</v>
      </c>
      <c r="AP474" s="60">
        <v>0</v>
      </c>
      <c r="AQ474" s="60"/>
      <c r="AR474" s="60"/>
      <c r="AS474" s="60"/>
      <c r="AT474" s="60"/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/>
      <c r="BG474" s="60"/>
      <c r="BH474" s="60"/>
      <c r="BI474" s="60"/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/>
      <c r="BV474" s="60"/>
      <c r="BW474" s="60"/>
      <c r="BX474" s="60"/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0</v>
      </c>
      <c r="CJ474" s="53">
        <f t="shared" si="382"/>
        <v>0</v>
      </c>
      <c r="CK474" s="53">
        <f t="shared" si="383"/>
        <v>0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17</v>
      </c>
      <c r="CU474" s="142">
        <f t="shared" si="397"/>
        <v>31.481481481481488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/>
      <c r="N475" s="60"/>
      <c r="O475" s="60"/>
      <c r="P475" s="60"/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/>
      <c r="AC475" s="60"/>
      <c r="AD475" s="60"/>
      <c r="AE475" s="60"/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/>
      <c r="AR475" s="60"/>
      <c r="AS475" s="60"/>
      <c r="AT475" s="60"/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/>
      <c r="BG475" s="60"/>
      <c r="BH475" s="60"/>
      <c r="BI475" s="60"/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/>
      <c r="BV475" s="60"/>
      <c r="BW475" s="60"/>
      <c r="BX475" s="60"/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/>
      <c r="N476" s="60"/>
      <c r="O476" s="60"/>
      <c r="P476" s="60"/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/>
      <c r="AC476" s="60"/>
      <c r="AD476" s="60"/>
      <c r="AE476" s="60"/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/>
      <c r="AR476" s="60"/>
      <c r="AS476" s="60"/>
      <c r="AT476" s="60"/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/>
      <c r="BG476" s="60"/>
      <c r="BH476" s="60"/>
      <c r="BI476" s="60"/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/>
      <c r="BV476" s="60"/>
      <c r="BW476" s="60"/>
      <c r="BX476" s="60"/>
      <c r="BY476" s="60"/>
      <c r="BZ476" s="60"/>
      <c r="CA476" s="60"/>
      <c r="CB476" s="60"/>
      <c r="CC476" s="60"/>
      <c r="CD476" s="16">
        <f t="shared" si="378"/>
        <v>0</v>
      </c>
      <c r="CE476" s="18">
        <v>1</v>
      </c>
      <c r="CF476" s="138">
        <f t="shared" si="396"/>
        <v>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0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0</v>
      </c>
      <c r="CU476" s="142">
        <f t="shared" si="397"/>
        <v>0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/>
      <c r="N477" s="60"/>
      <c r="O477" s="60"/>
      <c r="P477" s="60"/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0</v>
      </c>
      <c r="AB477" s="60"/>
      <c r="AC477" s="60"/>
      <c r="AD477" s="60"/>
      <c r="AE477" s="60"/>
      <c r="AF477" s="60"/>
      <c r="AG477" s="60"/>
      <c r="AH477" s="60"/>
      <c r="AI477" s="60"/>
      <c r="AJ477" s="60"/>
      <c r="AK477" s="12">
        <f t="shared" si="375"/>
        <v>11</v>
      </c>
      <c r="AL477" s="18">
        <v>35.666666666666664</v>
      </c>
      <c r="AM477" s="138">
        <f t="shared" si="393"/>
        <v>30.841121495327105</v>
      </c>
      <c r="AN477" s="60">
        <v>0</v>
      </c>
      <c r="AO477" s="60">
        <v>0</v>
      </c>
      <c r="AP477" s="60">
        <v>0</v>
      </c>
      <c r="AQ477" s="60"/>
      <c r="AR477" s="60"/>
      <c r="AS477" s="60"/>
      <c r="AT477" s="60"/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/>
      <c r="BG477" s="60"/>
      <c r="BH477" s="60"/>
      <c r="BI477" s="60"/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/>
      <c r="BV477" s="60"/>
      <c r="BW477" s="60"/>
      <c r="BX477" s="60"/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0</v>
      </c>
      <c r="CJ477" s="53">
        <f t="shared" si="382"/>
        <v>0</v>
      </c>
      <c r="CK477" s="53">
        <f t="shared" si="383"/>
        <v>0</v>
      </c>
      <c r="CL477" s="53">
        <f t="shared" si="384"/>
        <v>0</v>
      </c>
      <c r="CM477" s="53">
        <f t="shared" si="385"/>
        <v>0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11</v>
      </c>
      <c r="CU477" s="142">
        <f t="shared" si="397"/>
        <v>24.444444444444443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0</v>
      </c>
      <c r="M478" s="60"/>
      <c r="N478" s="60"/>
      <c r="O478" s="60"/>
      <c r="P478" s="60"/>
      <c r="Q478" s="60"/>
      <c r="R478" s="60"/>
      <c r="S478" s="60"/>
      <c r="T478" s="60"/>
      <c r="U478" s="60"/>
      <c r="V478" s="12">
        <f t="shared" si="374"/>
        <v>1</v>
      </c>
      <c r="W478" s="18">
        <v>2.6666666666666665</v>
      </c>
      <c r="X478" s="138">
        <f t="shared" si="392"/>
        <v>37.5</v>
      </c>
      <c r="Y478" s="60">
        <v>3</v>
      </c>
      <c r="Z478" s="60">
        <v>1</v>
      </c>
      <c r="AA478" s="60">
        <v>0</v>
      </c>
      <c r="AB478" s="60"/>
      <c r="AC478" s="60"/>
      <c r="AD478" s="60"/>
      <c r="AE478" s="60"/>
      <c r="AF478" s="60"/>
      <c r="AG478" s="60"/>
      <c r="AH478" s="60"/>
      <c r="AI478" s="60"/>
      <c r="AJ478" s="60"/>
      <c r="AK478" s="12">
        <f t="shared" si="375"/>
        <v>4</v>
      </c>
      <c r="AL478" s="18">
        <v>24</v>
      </c>
      <c r="AM478" s="138">
        <f t="shared" si="393"/>
        <v>16.666666666666664</v>
      </c>
      <c r="AN478" s="60">
        <v>0</v>
      </c>
      <c r="AO478" s="60">
        <v>0</v>
      </c>
      <c r="AP478" s="60">
        <v>0</v>
      </c>
      <c r="AQ478" s="60"/>
      <c r="AR478" s="60"/>
      <c r="AS478" s="60"/>
      <c r="AT478" s="60"/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/>
      <c r="BG478" s="60"/>
      <c r="BH478" s="60"/>
      <c r="BI478" s="60"/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/>
      <c r="BV478" s="60"/>
      <c r="BW478" s="60"/>
      <c r="BX478" s="60"/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0</v>
      </c>
      <c r="CJ478" s="53">
        <f t="shared" si="382"/>
        <v>0</v>
      </c>
      <c r="CK478" s="53">
        <f t="shared" si="383"/>
        <v>0</v>
      </c>
      <c r="CL478" s="53">
        <f t="shared" si="384"/>
        <v>0</v>
      </c>
      <c r="CM478" s="53">
        <f t="shared" si="385"/>
        <v>0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5</v>
      </c>
      <c r="CU478" s="142">
        <f t="shared" si="397"/>
        <v>17.045454545454543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0</v>
      </c>
      <c r="M479" s="60"/>
      <c r="N479" s="60"/>
      <c r="O479" s="60"/>
      <c r="P479" s="60"/>
      <c r="Q479" s="60"/>
      <c r="R479" s="60"/>
      <c r="S479" s="60"/>
      <c r="T479" s="60"/>
      <c r="U479" s="60"/>
      <c r="V479" s="12">
        <f t="shared" si="374"/>
        <v>2</v>
      </c>
      <c r="W479" s="18">
        <v>2.3333333333333335</v>
      </c>
      <c r="X479" s="138">
        <f t="shared" si="392"/>
        <v>85.714285714285708</v>
      </c>
      <c r="Y479" s="60">
        <v>2</v>
      </c>
      <c r="Z479" s="60">
        <v>10</v>
      </c>
      <c r="AA479" s="60">
        <v>8</v>
      </c>
      <c r="AB479" s="60"/>
      <c r="AC479" s="60"/>
      <c r="AD479" s="60"/>
      <c r="AE479" s="60"/>
      <c r="AF479" s="60"/>
      <c r="AG479" s="60"/>
      <c r="AH479" s="60"/>
      <c r="AI479" s="60"/>
      <c r="AJ479" s="60"/>
      <c r="AK479" s="12">
        <f t="shared" si="375"/>
        <v>20</v>
      </c>
      <c r="AL479" s="18">
        <v>34</v>
      </c>
      <c r="AM479" s="138">
        <f t="shared" si="393"/>
        <v>58.82352941176471</v>
      </c>
      <c r="AN479" s="60">
        <v>0</v>
      </c>
      <c r="AO479" s="60">
        <v>0</v>
      </c>
      <c r="AP479" s="60">
        <v>0</v>
      </c>
      <c r="AQ479" s="60"/>
      <c r="AR479" s="60"/>
      <c r="AS479" s="60"/>
      <c r="AT479" s="60"/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/>
      <c r="BG479" s="60"/>
      <c r="BH479" s="60"/>
      <c r="BI479" s="60"/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/>
      <c r="BV479" s="60"/>
      <c r="BW479" s="60"/>
      <c r="BX479" s="60"/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8</v>
      </c>
      <c r="CJ479" s="53">
        <f t="shared" si="382"/>
        <v>0</v>
      </c>
      <c r="CK479" s="53">
        <f t="shared" si="383"/>
        <v>0</v>
      </c>
      <c r="CL479" s="53">
        <f t="shared" si="384"/>
        <v>0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22</v>
      </c>
      <c r="CU479" s="142">
        <f t="shared" si="397"/>
        <v>60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/>
      <c r="N480" s="60"/>
      <c r="O480" s="60"/>
      <c r="P480" s="60"/>
      <c r="Q480" s="60"/>
      <c r="R480" s="60"/>
      <c r="S480" s="60"/>
      <c r="T480" s="60"/>
      <c r="U480" s="60"/>
      <c r="V480" s="12">
        <f t="shared" si="374"/>
        <v>0</v>
      </c>
      <c r="W480" s="18">
        <v>4.666666666666667</v>
      </c>
      <c r="X480" s="138">
        <f t="shared" si="392"/>
        <v>0</v>
      </c>
      <c r="Y480" s="60">
        <v>0</v>
      </c>
      <c r="Z480" s="60">
        <v>0</v>
      </c>
      <c r="AA480" s="60">
        <v>0</v>
      </c>
      <c r="AB480" s="60"/>
      <c r="AC480" s="60"/>
      <c r="AD480" s="60"/>
      <c r="AE480" s="60"/>
      <c r="AF480" s="60"/>
      <c r="AG480" s="60"/>
      <c r="AH480" s="60"/>
      <c r="AI480" s="60"/>
      <c r="AJ480" s="60"/>
      <c r="AK480" s="12">
        <f t="shared" si="375"/>
        <v>0</v>
      </c>
      <c r="AL480" s="18">
        <v>3</v>
      </c>
      <c r="AM480" s="138">
        <f t="shared" si="393"/>
        <v>0</v>
      </c>
      <c r="AN480" s="60">
        <v>0</v>
      </c>
      <c r="AO480" s="60">
        <v>0</v>
      </c>
      <c r="AP480" s="60">
        <v>0</v>
      </c>
      <c r="AQ480" s="60"/>
      <c r="AR480" s="60"/>
      <c r="AS480" s="60"/>
      <c r="AT480" s="60"/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/>
      <c r="BG480" s="60"/>
      <c r="BH480" s="60"/>
      <c r="BI480" s="60"/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/>
      <c r="BV480" s="60"/>
      <c r="BW480" s="60"/>
      <c r="BX480" s="60"/>
      <c r="BY480" s="60"/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0</v>
      </c>
      <c r="CK480" s="53">
        <f t="shared" si="383"/>
        <v>0</v>
      </c>
      <c r="CL480" s="53">
        <f t="shared" si="384"/>
        <v>0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1</v>
      </c>
      <c r="CU480" s="142">
        <f t="shared" si="397"/>
        <v>12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/>
      <c r="N481" s="60"/>
      <c r="O481" s="60"/>
      <c r="P481" s="60"/>
      <c r="Q481" s="60"/>
      <c r="R481" s="60"/>
      <c r="S481" s="60"/>
      <c r="T481" s="60"/>
      <c r="U481" s="60"/>
      <c r="V481" s="12">
        <f t="shared" si="374"/>
        <v>0</v>
      </c>
      <c r="W481" s="18">
        <v>0.66666666666666663</v>
      </c>
      <c r="X481" s="138">
        <f t="shared" si="392"/>
        <v>0</v>
      </c>
      <c r="Y481" s="60">
        <v>0</v>
      </c>
      <c r="Z481" s="60">
        <v>0</v>
      </c>
      <c r="AA481" s="60">
        <v>0</v>
      </c>
      <c r="AB481" s="60"/>
      <c r="AC481" s="60"/>
      <c r="AD481" s="60"/>
      <c r="AE481" s="60"/>
      <c r="AF481" s="60"/>
      <c r="AG481" s="60"/>
      <c r="AH481" s="60"/>
      <c r="AI481" s="60"/>
      <c r="AJ481" s="60"/>
      <c r="AK481" s="12">
        <f t="shared" si="375"/>
        <v>0</v>
      </c>
      <c r="AL481" s="18">
        <v>19.333333333333332</v>
      </c>
      <c r="AM481" s="138">
        <f t="shared" si="393"/>
        <v>0</v>
      </c>
      <c r="AN481" s="60">
        <v>0</v>
      </c>
      <c r="AO481" s="60">
        <v>0</v>
      </c>
      <c r="AP481" s="60">
        <v>0</v>
      </c>
      <c r="AQ481" s="60"/>
      <c r="AR481" s="60"/>
      <c r="AS481" s="60"/>
      <c r="AT481" s="60"/>
      <c r="AU481" s="60"/>
      <c r="AV481" s="60"/>
      <c r="AW481" s="60"/>
      <c r="AX481" s="60"/>
      <c r="AY481" s="60"/>
      <c r="AZ481" s="12">
        <f t="shared" si="376"/>
        <v>0</v>
      </c>
      <c r="BA481" s="18">
        <v>0.66666666666666663</v>
      </c>
      <c r="BB481" s="138">
        <f t="shared" si="394"/>
        <v>0</v>
      </c>
      <c r="BC481" s="60">
        <v>0</v>
      </c>
      <c r="BD481" s="60">
        <v>0</v>
      </c>
      <c r="BE481" s="60">
        <v>0</v>
      </c>
      <c r="BF481" s="60"/>
      <c r="BG481" s="60"/>
      <c r="BH481" s="60"/>
      <c r="BI481" s="60"/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/>
      <c r="BV481" s="60"/>
      <c r="BW481" s="60"/>
      <c r="BX481" s="60"/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0</v>
      </c>
      <c r="CL481" s="53">
        <f t="shared" si="384"/>
        <v>0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0</v>
      </c>
      <c r="CU481" s="142">
        <f t="shared" si="397"/>
        <v>0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/>
      <c r="N482" s="60"/>
      <c r="O482" s="60"/>
      <c r="P482" s="60"/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/>
      <c r="AC482" s="60"/>
      <c r="AD482" s="60"/>
      <c r="AE482" s="60"/>
      <c r="AF482" s="60"/>
      <c r="AG482" s="60"/>
      <c r="AH482" s="60"/>
      <c r="AI482" s="60"/>
      <c r="AJ482" s="60"/>
      <c r="AK482" s="12">
        <f t="shared" si="375"/>
        <v>0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/>
      <c r="AR482" s="60"/>
      <c r="AS482" s="60"/>
      <c r="AT482" s="60"/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/>
      <c r="BG482" s="60"/>
      <c r="BH482" s="60"/>
      <c r="BI482" s="60"/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/>
      <c r="BV482" s="60"/>
      <c r="BW482" s="60"/>
      <c r="BX482" s="60"/>
      <c r="BY482" s="60"/>
      <c r="BZ482" s="60"/>
      <c r="CA482" s="60"/>
      <c r="CB482" s="60"/>
      <c r="CC482" s="60"/>
      <c r="CD482" s="16">
        <f t="shared" si="378"/>
        <v>0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0</v>
      </c>
      <c r="CL482" s="53">
        <f t="shared" si="384"/>
        <v>0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0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0</v>
      </c>
      <c r="M483" s="60"/>
      <c r="N483" s="60"/>
      <c r="O483" s="60"/>
      <c r="P483" s="60"/>
      <c r="Q483" s="60"/>
      <c r="R483" s="60"/>
      <c r="S483" s="60"/>
      <c r="T483" s="60"/>
      <c r="U483" s="60"/>
      <c r="V483" s="12">
        <f t="shared" si="374"/>
        <v>3</v>
      </c>
      <c r="W483" s="18">
        <v>20.333333333333332</v>
      </c>
      <c r="X483" s="138">
        <f t="shared" si="392"/>
        <v>14.754098360655737</v>
      </c>
      <c r="Y483" s="60">
        <v>0</v>
      </c>
      <c r="Z483" s="60">
        <v>0</v>
      </c>
      <c r="AA483" s="60">
        <v>0</v>
      </c>
      <c r="AB483" s="60"/>
      <c r="AC483" s="60"/>
      <c r="AD483" s="60"/>
      <c r="AE483" s="60"/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/>
      <c r="AR483" s="60"/>
      <c r="AS483" s="60"/>
      <c r="AT483" s="60"/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/>
      <c r="BG483" s="60"/>
      <c r="BH483" s="60"/>
      <c r="BI483" s="60"/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/>
      <c r="BV483" s="60"/>
      <c r="BW483" s="60"/>
      <c r="BX483" s="60"/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0</v>
      </c>
      <c r="CJ483" s="53">
        <f t="shared" si="382"/>
        <v>0</v>
      </c>
      <c r="CK483" s="53">
        <f t="shared" si="383"/>
        <v>0</v>
      </c>
      <c r="CL483" s="53">
        <f t="shared" si="384"/>
        <v>0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4</v>
      </c>
      <c r="CU483" s="142">
        <f t="shared" si="397"/>
        <v>10.714285714285714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/>
      <c r="N484" s="60"/>
      <c r="O484" s="60"/>
      <c r="P484" s="60"/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/>
      <c r="AC484" s="60"/>
      <c r="AD484" s="60"/>
      <c r="AE484" s="60"/>
      <c r="AF484" s="60"/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/>
      <c r="AR484" s="60"/>
      <c r="AS484" s="60"/>
      <c r="AT484" s="60"/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/>
      <c r="BG484" s="60"/>
      <c r="BH484" s="60"/>
      <c r="BI484" s="60"/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/>
      <c r="BV484" s="60"/>
      <c r="BW484" s="60"/>
      <c r="BX484" s="60"/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/>
      <c r="N485" s="60"/>
      <c r="O485" s="60"/>
      <c r="P485" s="60"/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/>
      <c r="AC485" s="60"/>
      <c r="AD485" s="60"/>
      <c r="AE485" s="60"/>
      <c r="AF485" s="60"/>
      <c r="AG485" s="60"/>
      <c r="AH485" s="60"/>
      <c r="AI485" s="60"/>
      <c r="AJ485" s="60"/>
      <c r="AK485" s="12">
        <f t="shared" si="375"/>
        <v>0</v>
      </c>
      <c r="AL485" s="18">
        <v>0.66666666666666663</v>
      </c>
      <c r="AM485" s="138">
        <f t="shared" si="393"/>
        <v>0</v>
      </c>
      <c r="AN485" s="60">
        <v>0</v>
      </c>
      <c r="AO485" s="60">
        <v>0</v>
      </c>
      <c r="AP485" s="60">
        <v>0</v>
      </c>
      <c r="AQ485" s="60"/>
      <c r="AR485" s="60"/>
      <c r="AS485" s="60"/>
      <c r="AT485" s="60"/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/>
      <c r="BG485" s="60"/>
      <c r="BH485" s="60"/>
      <c r="BI485" s="60"/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/>
      <c r="BV485" s="60"/>
      <c r="BW485" s="60"/>
      <c r="BX485" s="60"/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0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0</v>
      </c>
      <c r="CU485" s="142">
        <f t="shared" si="397"/>
        <v>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/>
      <c r="N486" s="60"/>
      <c r="O486" s="60"/>
      <c r="P486" s="60"/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/>
      <c r="AC486" s="60"/>
      <c r="AD486" s="60"/>
      <c r="AE486" s="60"/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/>
      <c r="AR486" s="60"/>
      <c r="AS486" s="60"/>
      <c r="AT486" s="60"/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/>
      <c r="BG486" s="60"/>
      <c r="BH486" s="60"/>
      <c r="BI486" s="60"/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/>
      <c r="BV486" s="60"/>
      <c r="BW486" s="60"/>
      <c r="BX486" s="60"/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/>
      <c r="N487" s="60"/>
      <c r="O487" s="60"/>
      <c r="P487" s="60"/>
      <c r="Q487" s="60"/>
      <c r="R487" s="60"/>
      <c r="S487" s="60"/>
      <c r="T487" s="60"/>
      <c r="U487" s="60"/>
      <c r="V487" s="12">
        <f t="shared" si="374"/>
        <v>17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/>
      <c r="AC487" s="60"/>
      <c r="AD487" s="60"/>
      <c r="AE487" s="60"/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/>
      <c r="AR487" s="60"/>
      <c r="AS487" s="60"/>
      <c r="AT487" s="60"/>
      <c r="AU487" s="60"/>
      <c r="AV487" s="60"/>
      <c r="AW487" s="60"/>
      <c r="AX487" s="60"/>
      <c r="AY487" s="60"/>
      <c r="AZ487" s="12">
        <f t="shared" si="376"/>
        <v>1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/>
      <c r="BG487" s="60"/>
      <c r="BH487" s="60"/>
      <c r="BI487" s="60"/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/>
      <c r="BV487" s="60"/>
      <c r="BW487" s="60"/>
      <c r="BX487" s="60"/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0</v>
      </c>
      <c r="CK487" s="53">
        <f t="shared" si="383"/>
        <v>0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18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5</v>
      </c>
      <c r="M488" s="60"/>
      <c r="N488" s="60"/>
      <c r="O488" s="60"/>
      <c r="P488" s="60"/>
      <c r="Q488" s="60"/>
      <c r="R488" s="60"/>
      <c r="S488" s="60"/>
      <c r="T488" s="60"/>
      <c r="U488" s="60"/>
      <c r="V488" s="12">
        <f t="shared" si="374"/>
        <v>9</v>
      </c>
      <c r="W488" s="18">
        <v>8.3333333333333339</v>
      </c>
      <c r="X488" s="138">
        <f t="shared" si="392"/>
        <v>107.99999999999999</v>
      </c>
      <c r="Y488" s="60">
        <v>3</v>
      </c>
      <c r="Z488" s="60">
        <v>5</v>
      </c>
      <c r="AA488" s="60">
        <v>2</v>
      </c>
      <c r="AB488" s="60"/>
      <c r="AC488" s="60"/>
      <c r="AD488" s="60"/>
      <c r="AE488" s="60"/>
      <c r="AF488" s="60"/>
      <c r="AG488" s="60"/>
      <c r="AH488" s="60"/>
      <c r="AI488" s="60"/>
      <c r="AJ488" s="60"/>
      <c r="AK488" s="12">
        <f t="shared" si="375"/>
        <v>10</v>
      </c>
      <c r="AL488" s="18">
        <v>14.666666666666666</v>
      </c>
      <c r="AM488" s="138">
        <f t="shared" si="393"/>
        <v>68.181818181818187</v>
      </c>
      <c r="AN488" s="60">
        <v>0</v>
      </c>
      <c r="AO488" s="60">
        <v>0</v>
      </c>
      <c r="AP488" s="60">
        <v>0</v>
      </c>
      <c r="AQ488" s="60"/>
      <c r="AR488" s="60"/>
      <c r="AS488" s="60"/>
      <c r="AT488" s="60"/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/>
      <c r="BG488" s="60"/>
      <c r="BH488" s="60"/>
      <c r="BI488" s="60"/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/>
      <c r="BV488" s="60"/>
      <c r="BW488" s="60"/>
      <c r="BX488" s="60"/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7</v>
      </c>
      <c r="CJ488" s="53">
        <f t="shared" si="382"/>
        <v>0</v>
      </c>
      <c r="CK488" s="53">
        <f t="shared" si="383"/>
        <v>0</v>
      </c>
      <c r="CL488" s="53">
        <f t="shared" si="384"/>
        <v>0</v>
      </c>
      <c r="CM488" s="53">
        <f t="shared" si="385"/>
        <v>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19</v>
      </c>
      <c r="CU488" s="142">
        <f t="shared" si="397"/>
        <v>80.281690140845058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/>
      <c r="N489" s="60"/>
      <c r="O489" s="60"/>
      <c r="P489" s="60"/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/>
      <c r="AC489" s="60"/>
      <c r="AD489" s="60"/>
      <c r="AE489" s="60"/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/>
      <c r="AR489" s="60"/>
      <c r="AS489" s="60"/>
      <c r="AT489" s="60"/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/>
      <c r="BG489" s="60"/>
      <c r="BH489" s="60"/>
      <c r="BI489" s="60"/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/>
      <c r="BV489" s="60"/>
      <c r="BW489" s="60"/>
      <c r="BX489" s="60"/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/>
      <c r="N490" s="60"/>
      <c r="O490" s="60"/>
      <c r="P490" s="60"/>
      <c r="Q490" s="60"/>
      <c r="R490" s="60"/>
      <c r="S490" s="60"/>
      <c r="T490" s="60"/>
      <c r="U490" s="60"/>
      <c r="V490" s="12">
        <f t="shared" si="374"/>
        <v>1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/>
      <c r="AC490" s="60"/>
      <c r="AD490" s="60"/>
      <c r="AE490" s="60"/>
      <c r="AF490" s="60"/>
      <c r="AG490" s="60"/>
      <c r="AH490" s="60"/>
      <c r="AI490" s="60"/>
      <c r="AJ490" s="60"/>
      <c r="AK490" s="12">
        <f t="shared" si="375"/>
        <v>0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/>
      <c r="AR490" s="60"/>
      <c r="AS490" s="60"/>
      <c r="AT490" s="60"/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/>
      <c r="BG490" s="60"/>
      <c r="BH490" s="60"/>
      <c r="BI490" s="60"/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/>
      <c r="BV490" s="60"/>
      <c r="BW490" s="60"/>
      <c r="BX490" s="60"/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0</v>
      </c>
      <c r="CL490" s="53">
        <f t="shared" si="384"/>
        <v>0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1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1</v>
      </c>
      <c r="M491" s="60"/>
      <c r="N491" s="60"/>
      <c r="O491" s="60"/>
      <c r="P491" s="60"/>
      <c r="Q491" s="60"/>
      <c r="R491" s="60"/>
      <c r="S491" s="60"/>
      <c r="T491" s="60"/>
      <c r="U491" s="60"/>
      <c r="V491" s="12">
        <f t="shared" si="374"/>
        <v>1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0</v>
      </c>
      <c r="AB491" s="60"/>
      <c r="AC491" s="60"/>
      <c r="AD491" s="60"/>
      <c r="AE491" s="60"/>
      <c r="AF491" s="60"/>
      <c r="AG491" s="60"/>
      <c r="AH491" s="60"/>
      <c r="AI491" s="60"/>
      <c r="AJ491" s="60"/>
      <c r="AK491" s="12">
        <f t="shared" si="375"/>
        <v>0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/>
      <c r="AR491" s="60"/>
      <c r="AS491" s="60"/>
      <c r="AT491" s="60"/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/>
      <c r="BG491" s="60"/>
      <c r="BH491" s="60"/>
      <c r="BI491" s="60"/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/>
      <c r="BV491" s="60"/>
      <c r="BW491" s="60"/>
      <c r="BX491" s="60"/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</v>
      </c>
      <c r="CJ491" s="53">
        <f t="shared" si="382"/>
        <v>0</v>
      </c>
      <c r="CK491" s="53">
        <f t="shared" si="383"/>
        <v>0</v>
      </c>
      <c r="CL491" s="53">
        <f t="shared" si="384"/>
        <v>0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1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/>
      <c r="N492" s="60"/>
      <c r="O492" s="60"/>
      <c r="P492" s="60"/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/>
      <c r="AC492" s="60"/>
      <c r="AD492" s="60"/>
      <c r="AE492" s="60"/>
      <c r="AF492" s="60"/>
      <c r="AG492" s="60"/>
      <c r="AH492" s="60"/>
      <c r="AI492" s="60"/>
      <c r="AJ492" s="60"/>
      <c r="AK492" s="12">
        <f t="shared" si="375"/>
        <v>3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/>
      <c r="AR492" s="60"/>
      <c r="AS492" s="60"/>
      <c r="AT492" s="60"/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/>
      <c r="BG492" s="60"/>
      <c r="BH492" s="60"/>
      <c r="BI492" s="60"/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/>
      <c r="BV492" s="60"/>
      <c r="BW492" s="60"/>
      <c r="BX492" s="60"/>
      <c r="BY492" s="60"/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0</v>
      </c>
      <c r="CK492" s="53">
        <f t="shared" si="383"/>
        <v>0</v>
      </c>
      <c r="CL492" s="53">
        <f t="shared" si="384"/>
        <v>0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12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4</v>
      </c>
      <c r="M493" s="60">
        <v>0</v>
      </c>
      <c r="N493" s="60">
        <v>0</v>
      </c>
      <c r="O493" s="60">
        <v>0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" si="399">SUM(J493:U493)</f>
        <v>6</v>
      </c>
      <c r="W493" s="18">
        <v>6.333333333333333</v>
      </c>
      <c r="X493" s="138">
        <f t="shared" si="392"/>
        <v>94.736842105263165</v>
      </c>
      <c r="Y493" s="60">
        <v>0</v>
      </c>
      <c r="Z493" s="60">
        <v>1</v>
      </c>
      <c r="AA493" s="60">
        <v>0</v>
      </c>
      <c r="AB493" s="60">
        <v>0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" si="400">SUM(Y493:AJ493)</f>
        <v>1</v>
      </c>
      <c r="AL493" s="18">
        <v>46</v>
      </c>
      <c r="AM493" s="138">
        <f t="shared" si="393"/>
        <v>2.1739130434782608</v>
      </c>
      <c r="AN493" s="60">
        <v>1</v>
      </c>
      <c r="AO493" s="60">
        <v>0</v>
      </c>
      <c r="AP493" s="60">
        <v>0</v>
      </c>
      <c r="AQ493" s="60">
        <v>0</v>
      </c>
      <c r="AR493" s="60">
        <v>0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" si="401">SUM(AN493:AY493)</f>
        <v>1</v>
      </c>
      <c r="BA493" s="18">
        <v>0.66666666666666663</v>
      </c>
      <c r="BB493" s="138">
        <f t="shared" si="394"/>
        <v>150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" si="404">+J493+Y493+AN493+BC493+BR493</f>
        <v>2</v>
      </c>
      <c r="CH493" s="53">
        <f t="shared" ref="CH493" si="405">+K493+Z493+AO493+BD493+BS493</f>
        <v>2</v>
      </c>
      <c r="CI493" s="53">
        <f t="shared" ref="CI493" si="406">+L493+AA493+AP493+BE493+BT493</f>
        <v>6</v>
      </c>
      <c r="CJ493" s="53">
        <f t="shared" ref="CJ493" si="407">+M493+AB493+AQ493+BF493+BU493</f>
        <v>0</v>
      </c>
      <c r="CK493" s="53">
        <f t="shared" ref="CK493" si="408">+N493+AC493+AR493+BG493+BV493</f>
        <v>0</v>
      </c>
      <c r="CL493" s="53">
        <f t="shared" ref="CL493" si="409">+O493+AD493+AS493+BH493+BW493</f>
        <v>0</v>
      </c>
      <c r="CM493" s="53">
        <f t="shared" ref="CM493" si="410">+P493+AE493+AT493+BI493+BX493</f>
        <v>0</v>
      </c>
      <c r="CN493" s="53">
        <f t="shared" ref="CN493" si="411">+Q493+AF493+AU493+BJ493+BY493</f>
        <v>0</v>
      </c>
      <c r="CO493" s="53">
        <f t="shared" ref="CO493" si="412">+R493+AG493+AV493+BK493+BZ493</f>
        <v>0</v>
      </c>
      <c r="CP493" s="53">
        <f t="shared" ref="CP493" si="413">+S493+AH493+AW493+BL493+CA493</f>
        <v>0</v>
      </c>
      <c r="CQ493" s="53">
        <f t="shared" ref="CQ493" si="414">+T493+AI493+AX493+BM493+CB493</f>
        <v>0</v>
      </c>
      <c r="CR493" s="53">
        <f t="shared" ref="CR493" si="415">+U493+AJ493+AY493+BN493+CC493</f>
        <v>0</v>
      </c>
      <c r="CS493" s="17">
        <f t="shared" ref="CS493" si="416">+W493+AL493+BA493+BP493+CE493</f>
        <v>64.666666666666671</v>
      </c>
      <c r="CT493" s="17">
        <f t="shared" ref="CT493" si="417">V493+AK493+AZ493+BO493+CD493</f>
        <v>10</v>
      </c>
      <c r="CU493" s="142">
        <f t="shared" si="397"/>
        <v>15.463917525773194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4:H1048576">
    <cfRule type="duplicateValues" dxfId="8" priority="6"/>
  </conditionalFormatting>
  <conditionalFormatting sqref="H7:H26 H28:H489">
    <cfRule type="duplicateValues" dxfId="7" priority="5"/>
  </conditionalFormatting>
  <conditionalFormatting sqref="H27">
    <cfRule type="duplicateValues" dxfId="6" priority="2"/>
  </conditionalFormatting>
  <conditionalFormatting sqref="H490:H491">
    <cfRule type="duplicateValues" dxfId="5" priority="4"/>
  </conditionalFormatting>
  <conditionalFormatting sqref="H492">
    <cfRule type="duplicateValues" dxfId="4" priority="3"/>
  </conditionalFormatting>
  <conditionalFormatting sqref="H493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16378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5935</v>
      </c>
      <c r="D4" s="34">
        <f>+IRA!K5+IRA!Z5+IRA!AO5+IRA!BD5+IRA!BS5</f>
        <v>5856</v>
      </c>
      <c r="E4" s="34">
        <f>+IRA!L5+IRA!AA5+IRA!AP5+IRA!BE5+IRA!BT5</f>
        <v>4587</v>
      </c>
      <c r="F4" s="34">
        <f>+IRA!M5+IRA!AB5+IRA!AQ5+IRA!BF5+IRA!BU5</f>
        <v>0</v>
      </c>
      <c r="G4" s="34">
        <f>+IRA!N5+IRA!AC5+IRA!AR5+IRA!BG5+IRA!BV5</f>
        <v>0</v>
      </c>
      <c r="H4" s="34">
        <f>+IRA!O5+IRA!AD5+IRA!AS5+IRA!BH5+IRA!BW5</f>
        <v>0</v>
      </c>
      <c r="I4" s="34">
        <f>+IRA!P5+IRA!AE5+IRA!AT5+IRA!BI5+IRA!BX5</f>
        <v>0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436</v>
      </c>
      <c r="D6" s="33">
        <f>SUMIFS(IRA!$AK$7:$AK$611,IRA!$E$7:$E$611,REDES!B6)</f>
        <v>1519</v>
      </c>
      <c r="E6" s="134">
        <f>SUMIFS(IRA!$AZ$7:$AZ$611,IRA!$E$7:$E$611,REDES!B6)</f>
        <v>51</v>
      </c>
      <c r="F6" s="33">
        <f>SUMIFS(IRA!$BO$7:$BO$611,IRA!$E$7:$E$611,REDES!B6)</f>
        <v>1</v>
      </c>
      <c r="G6" s="134">
        <f>SUMIFS(IRA!$CD$7:$CD$611,IRA!$E$7:$E$611,REDES!B6)</f>
        <v>150</v>
      </c>
      <c r="H6" s="38">
        <f>SUM(C6:G6)</f>
        <v>2157</v>
      </c>
      <c r="I6" s="77">
        <f>SUMIFS(IRA!$CS$7:$CS$698,IRA!$E$7:$E$698,REDES!B6)</f>
        <v>9563.3333333333321</v>
      </c>
      <c r="J6" s="42">
        <f>H6/I6</f>
        <v>0.22554897176716629</v>
      </c>
    </row>
    <row r="7" spans="2:11" x14ac:dyDescent="0.3">
      <c r="B7" s="26" t="s">
        <v>463</v>
      </c>
      <c r="C7" s="135">
        <f>SUMIFS(IRA!$V$7:$V$611,IRA!$E$7:$E$611,REDES!B7)</f>
        <v>875</v>
      </c>
      <c r="D7" s="5">
        <f>SUMIFS(IRA!$AK$7:$AK$611,IRA!$E$7:$E$611,REDES!B7)</f>
        <v>1697</v>
      </c>
      <c r="E7" s="135">
        <f>SUMIFS(IRA!$AZ$7:$AZ$611,IRA!$E$7:$E$611,REDES!B7)</f>
        <v>40</v>
      </c>
      <c r="F7" s="5">
        <f>SUMIFS(IRA!$BO$7:$BO$611,IRA!$E$7:$E$611,REDES!B7)</f>
        <v>1</v>
      </c>
      <c r="G7" s="135">
        <f>SUMIFS(IRA!$CD$7:$CD$611,IRA!$E$7:$E$611,REDES!B7)</f>
        <v>809</v>
      </c>
      <c r="H7" s="39">
        <f t="shared" ref="H7:H13" si="0">SUM(C7:G7)</f>
        <v>3422</v>
      </c>
      <c r="I7" s="78">
        <f>SUMIFS(IRA!$CS$7:$CS$698,IRA!$E$7:$E$698,REDES!B7)</f>
        <v>14183.66666666667</v>
      </c>
      <c r="J7" s="43">
        <f t="shared" ref="J7:J13" si="1">H7/I7</f>
        <v>0.24126342506639087</v>
      </c>
    </row>
    <row r="8" spans="2:11" x14ac:dyDescent="0.3">
      <c r="B8" s="26" t="s">
        <v>183</v>
      </c>
      <c r="C8" s="135">
        <f>SUMIFS(IRA!$V$7:$V$611,IRA!$E$7:$E$611,REDES!B8)</f>
        <v>371</v>
      </c>
      <c r="D8" s="5">
        <f>SUMIFS(IRA!$AK$7:$AK$611,IRA!$E$7:$E$611,REDES!B8)</f>
        <v>997</v>
      </c>
      <c r="E8" s="135">
        <f>SUMIFS(IRA!$AZ$7:$AZ$611,IRA!$E$7:$E$611,REDES!B8)</f>
        <v>35</v>
      </c>
      <c r="F8" s="5">
        <f>SUMIFS(IRA!$BO$7:$BO$611,IRA!$E$7:$E$611,REDES!B8)</f>
        <v>1</v>
      </c>
      <c r="G8" s="135">
        <f>SUMIFS(IRA!$CD$7:$CD$611,IRA!$E$7:$E$611,REDES!B8)</f>
        <v>192</v>
      </c>
      <c r="H8" s="39">
        <f t="shared" si="0"/>
        <v>1596</v>
      </c>
      <c r="I8" s="78">
        <f>SUMIFS(IRA!$CS$7:$CS$698,IRA!$E$7:$E$698,REDES!B8)</f>
        <v>6946.6666666666697</v>
      </c>
      <c r="J8" s="43">
        <f t="shared" si="1"/>
        <v>0.22975047984644903</v>
      </c>
    </row>
    <row r="9" spans="2:11" x14ac:dyDescent="0.3">
      <c r="B9" s="26" t="s">
        <v>461</v>
      </c>
      <c r="C9" s="135">
        <f>SUMIFS(IRA!$V$7:$V$611,IRA!$E$7:$E$611,REDES!B9)</f>
        <v>1453</v>
      </c>
      <c r="D9" s="5">
        <f>SUMIFS(IRA!$AK$7:$AK$611,IRA!$E$7:$E$611,REDES!B9)</f>
        <v>2079</v>
      </c>
      <c r="E9" s="135">
        <f>SUMIFS(IRA!$AZ$7:$AZ$611,IRA!$E$7:$E$611,REDES!B9)</f>
        <v>71</v>
      </c>
      <c r="F9" s="5">
        <f>SUMIFS(IRA!$BO$7:$BO$611,IRA!$E$7:$E$611,REDES!B9)</f>
        <v>2</v>
      </c>
      <c r="G9" s="135">
        <f>SUMIFS(IRA!$CD$7:$CD$611,IRA!$E$7:$E$611,REDES!B9)</f>
        <v>113</v>
      </c>
      <c r="H9" s="39">
        <f t="shared" si="0"/>
        <v>3718</v>
      </c>
      <c r="I9" s="78">
        <f>SUMIFS(IRA!$CS$7:$CS$698,IRA!$E$7:$E$698,REDES!B9)</f>
        <v>14530.333333333328</v>
      </c>
      <c r="J9" s="43">
        <f t="shared" si="1"/>
        <v>0.25587850703126802</v>
      </c>
    </row>
    <row r="10" spans="2:11" x14ac:dyDescent="0.3">
      <c r="B10" s="26" t="s">
        <v>452</v>
      </c>
      <c r="C10" s="135">
        <f>SUMIFS(IRA!$V$7:$V$611,IRA!$E$7:$E$611,REDES!B10)</f>
        <v>373</v>
      </c>
      <c r="D10" s="5">
        <f>SUMIFS(IRA!$AK$7:$AK$611,IRA!$E$7:$E$611,REDES!B10)</f>
        <v>652</v>
      </c>
      <c r="E10" s="135">
        <f>SUMIFS(IRA!$AZ$7:$AZ$611,IRA!$E$7:$E$611,REDES!B10)</f>
        <v>17</v>
      </c>
      <c r="F10" s="5">
        <f>SUMIFS(IRA!$BO$7:$BO$611,IRA!$E$7:$E$611,REDES!B10)</f>
        <v>1</v>
      </c>
      <c r="G10" s="135">
        <f>SUMIFS(IRA!$CD$7:$CD$611,IRA!$E$7:$E$611,REDES!B10)</f>
        <v>38</v>
      </c>
      <c r="H10" s="39">
        <f t="shared" si="0"/>
        <v>1081</v>
      </c>
      <c r="I10" s="78">
        <f>SUMIFS(IRA!$CS$7:$CS$698,IRA!$E$7:$E$698,REDES!B10)</f>
        <v>7619.3333333333321</v>
      </c>
      <c r="J10" s="43">
        <f t="shared" si="1"/>
        <v>0.14187592965263804</v>
      </c>
    </row>
    <row r="11" spans="2:11" x14ac:dyDescent="0.3">
      <c r="B11" s="26" t="s">
        <v>245</v>
      </c>
      <c r="C11" s="135">
        <f>SUMIFS(IRA!$V$7:$V$611,IRA!$E$7:$E$611,REDES!B11)</f>
        <v>548</v>
      </c>
      <c r="D11" s="5">
        <f>SUMIFS(IRA!$AK$7:$AK$611,IRA!$E$7:$E$611,REDES!B11)</f>
        <v>936</v>
      </c>
      <c r="E11" s="135">
        <f>SUMIFS(IRA!$AZ$7:$AZ$611,IRA!$E$7:$E$611,REDES!B11)</f>
        <v>14</v>
      </c>
      <c r="F11" s="5">
        <f>SUMIFS(IRA!$BO$7:$BO$611,IRA!$E$7:$E$611,REDES!B11)</f>
        <v>0</v>
      </c>
      <c r="G11" s="135">
        <f>SUMIFS(IRA!$CD$7:$CD$611,IRA!$E$7:$E$611,REDES!B11)</f>
        <v>97</v>
      </c>
      <c r="H11" s="39">
        <f t="shared" si="0"/>
        <v>1595</v>
      </c>
      <c r="I11" s="78">
        <f>SUMIFS(IRA!$CS$7:$CS$698,IRA!$E$7:$E$698,REDES!B11)</f>
        <v>7275.9999999999991</v>
      </c>
      <c r="J11" s="43">
        <f t="shared" si="1"/>
        <v>0.21921385376580541</v>
      </c>
    </row>
    <row r="12" spans="2:11" x14ac:dyDescent="0.3">
      <c r="B12" s="26" t="s">
        <v>8</v>
      </c>
      <c r="C12" s="135">
        <f>SUMIFS(IRA!$V$7:$V$611,IRA!$E$7:$E$611,REDES!B12)</f>
        <v>368</v>
      </c>
      <c r="D12" s="5">
        <f>SUMIFS(IRA!$AK$7:$AK$611,IRA!$E$7:$E$611,REDES!B12)</f>
        <v>760</v>
      </c>
      <c r="E12" s="135">
        <f>SUMIFS(IRA!$AZ$7:$AZ$611,IRA!$E$7:$E$611,REDES!B12)</f>
        <v>4</v>
      </c>
      <c r="F12" s="5">
        <f>SUMIFS(IRA!$BO$7:$BO$611,IRA!$E$7:$E$611,REDES!B12)</f>
        <v>0</v>
      </c>
      <c r="G12" s="135">
        <f>SUMIFS(IRA!$CD$7:$CD$611,IRA!$E$7:$E$611,REDES!B12)</f>
        <v>35</v>
      </c>
      <c r="H12" s="39">
        <f t="shared" si="0"/>
        <v>1167</v>
      </c>
      <c r="I12" s="78">
        <f>SUMIFS(IRA!$CS$7:$CS$698,IRA!$E$7:$E$698,REDES!B12)</f>
        <v>5137</v>
      </c>
      <c r="J12" s="43">
        <f t="shared" si="1"/>
        <v>0.2271753941989488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507</v>
      </c>
      <c r="D13" s="34">
        <f>SUMIFS(IRA!$AK$7:$AK$611,IRA!$E$7:$E$611,REDES!B13)</f>
        <v>803</v>
      </c>
      <c r="E13" s="136">
        <f>SUMIFS(IRA!$AZ$7:$AZ$611,IRA!$E$7:$E$611,REDES!B13)</f>
        <v>39</v>
      </c>
      <c r="F13" s="34">
        <f>SUMIFS(IRA!$BO$7:$BO$611,IRA!$E$7:$E$611,REDES!B13)</f>
        <v>0</v>
      </c>
      <c r="G13" s="136">
        <f>SUMIFS(IRA!$CD$7:$CD$611,IRA!$E$7:$E$611,REDES!B13)</f>
        <v>26</v>
      </c>
      <c r="H13" s="40">
        <f t="shared" si="0"/>
        <v>1375</v>
      </c>
      <c r="I13" s="78">
        <f>SUMIFS(IRA!$CS$7:$CS$698,IRA!$E$7:$E$698,REDES!B13)</f>
        <v>7225.3333333333339</v>
      </c>
      <c r="J13" s="44">
        <f t="shared" si="1"/>
        <v>0.19030263886325888</v>
      </c>
    </row>
    <row r="14" spans="2:11" ht="15" thickBot="1" x14ac:dyDescent="0.35">
      <c r="B14" s="27" t="s">
        <v>447</v>
      </c>
      <c r="C14" s="28">
        <f>SUM(C6:C13)</f>
        <v>4931</v>
      </c>
      <c r="D14" s="30">
        <f t="shared" ref="D14:H14" si="2">SUM(D6:D13)</f>
        <v>9443</v>
      </c>
      <c r="E14" s="30">
        <f t="shared" si="2"/>
        <v>271</v>
      </c>
      <c r="F14" s="29">
        <f t="shared" si="2"/>
        <v>6</v>
      </c>
      <c r="G14" s="30">
        <f t="shared" si="2"/>
        <v>1460</v>
      </c>
      <c r="H14" s="41">
        <f t="shared" si="2"/>
        <v>16111</v>
      </c>
      <c r="I14" s="79">
        <f>SUM(I6:I13)</f>
        <v>72481.666666666657</v>
      </c>
      <c r="J14" s="45">
        <f>+H14/I14</f>
        <v>0.22227689760629127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2026-04-06T17:44:08Z</dcterms:modified>
</cp:coreProperties>
</file>